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505" windowHeight="6420"/>
  </bookViews>
  <sheets>
    <sheet name="Sheet1" sheetId="4" r:id="rId1"/>
    <sheet name="Sheet2" sheetId="2" r:id="rId2"/>
    <sheet name="Sheet3" sheetId="3" r:id="rId3"/>
  </sheets>
  <definedNames>
    <definedName name="_xlnm.Print_Area" localSheetId="0">Sheet1!$A$1:$K$245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D248" i="4" l="1"/>
  <c r="D247" i="4" s="1"/>
  <c r="D242" i="4"/>
  <c r="D241" i="4" s="1"/>
  <c r="D235" i="4"/>
  <c r="D234" i="4" s="1"/>
  <c r="D228" i="4"/>
  <c r="D227" i="4" s="1"/>
  <c r="D220" i="4"/>
  <c r="D219" i="4" s="1"/>
  <c r="D213" i="4"/>
  <c r="D212" i="4" s="1"/>
  <c r="D206" i="4"/>
  <c r="D205" i="4" s="1"/>
  <c r="D199" i="4"/>
  <c r="D198" i="4"/>
  <c r="D192" i="4"/>
  <c r="D191" i="4" s="1"/>
  <c r="D186" i="4"/>
  <c r="D185" i="4"/>
  <c r="D178" i="4"/>
  <c r="D177" i="4" s="1"/>
  <c r="D172" i="4"/>
  <c r="D171" i="4" s="1"/>
  <c r="D165" i="4"/>
  <c r="D164" i="4" s="1"/>
  <c r="D158" i="4"/>
  <c r="D157" i="4" s="1"/>
  <c r="D151" i="4"/>
  <c r="D150" i="4" s="1"/>
  <c r="D144" i="4"/>
  <c r="D143" i="4" s="1"/>
  <c r="D137" i="4"/>
  <c r="D136" i="4" s="1"/>
  <c r="D129" i="4"/>
  <c r="D128" i="4" s="1"/>
  <c r="D122" i="4"/>
  <c r="D121" i="4" s="1"/>
  <c r="D115" i="4"/>
  <c r="D114" i="4" s="1"/>
  <c r="D109" i="4"/>
  <c r="D108" i="4" s="1"/>
  <c r="D102" i="4"/>
  <c r="D101" i="4" s="1"/>
  <c r="D95" i="4"/>
  <c r="D94" i="4" s="1"/>
  <c r="D88" i="4"/>
  <c r="D87" i="4" s="1"/>
  <c r="D80" i="4"/>
  <c r="D79" i="4" s="1"/>
  <c r="D73" i="4"/>
  <c r="D72" i="4" s="1"/>
  <c r="D66" i="4"/>
  <c r="D65" i="4" s="1"/>
  <c r="D59" i="4"/>
  <c r="D58" i="4" s="1"/>
  <c r="D52" i="4"/>
  <c r="D51" i="4" s="1"/>
  <c r="D47" i="4"/>
  <c r="D39" i="4"/>
  <c r="D37" i="4" s="1"/>
  <c r="D32" i="4"/>
  <c r="D31" i="4"/>
  <c r="D27" i="4"/>
  <c r="D26" i="4" s="1"/>
  <c r="D20" i="4"/>
  <c r="D19" i="4" s="1"/>
  <c r="D14" i="4"/>
  <c r="D13" i="4" s="1"/>
  <c r="D7" i="4"/>
  <c r="D6" i="4"/>
  <c r="D5" i="4" l="1"/>
</calcChain>
</file>

<file path=xl/sharedStrings.xml><?xml version="1.0" encoding="utf-8"?>
<sst xmlns="http://schemas.openxmlformats.org/spreadsheetml/2006/main" count="502" uniqueCount="185">
  <si>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</si>
  <si>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</si>
  <si>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</si>
  <si>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</si>
  <si>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</si>
  <si>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</si>
  <si>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</si>
  <si>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시설 1</t>
    <phoneticPr fontId="1" type="noConversion"/>
  </si>
  <si>
    <t>시설 2</t>
    <phoneticPr fontId="1" type="noConversion"/>
  </si>
  <si>
    <t>행정 1</t>
    <phoneticPr fontId="1" type="noConversion"/>
  </si>
  <si>
    <t>행정 6</t>
    <phoneticPr fontId="1" type="noConversion"/>
  </si>
  <si>
    <t>9급</t>
    <phoneticPr fontId="1" type="noConversion"/>
  </si>
  <si>
    <t>행정 5</t>
    <phoneticPr fontId="1" type="noConversion"/>
  </si>
  <si>
    <t>미디어홍보실</t>
    <phoneticPr fontId="1" type="noConversion"/>
  </si>
  <si>
    <t>감사실</t>
    <phoneticPr fontId="1" type="noConversion"/>
  </si>
  <si>
    <t>행정 1(개방 1)</t>
    <phoneticPr fontId="1" type="noConversion"/>
  </si>
  <si>
    <t>총무과</t>
    <phoneticPr fontId="1" type="noConversion"/>
  </si>
  <si>
    <t>정 무 직</t>
    <phoneticPr fontId="1" type="noConversion"/>
  </si>
  <si>
    <t>정무 1</t>
    <phoneticPr fontId="1" type="noConversion"/>
  </si>
  <si>
    <t>3급</t>
    <phoneticPr fontId="1" type="noConversion"/>
  </si>
  <si>
    <t>4급</t>
    <phoneticPr fontId="1" type="noConversion"/>
  </si>
  <si>
    <t>별정직</t>
    <phoneticPr fontId="1" type="noConversion"/>
  </si>
  <si>
    <t>행정·시설 1</t>
    <phoneticPr fontId="1" type="noConversion"/>
  </si>
  <si>
    <t>문화예술과</t>
    <phoneticPr fontId="1" type="noConversion"/>
  </si>
  <si>
    <t>행정 3</t>
    <phoneticPr fontId="1" type="noConversion"/>
  </si>
  <si>
    <t>세무1과</t>
    <phoneticPr fontId="1" type="noConversion"/>
  </si>
  <si>
    <t>세무2과</t>
    <phoneticPr fontId="1" type="noConversion"/>
  </si>
  <si>
    <t>민원여권과</t>
    <phoneticPr fontId="1" type="noConversion"/>
  </si>
  <si>
    <t>행정·사회복지 1</t>
    <phoneticPr fontId="1" type="noConversion"/>
  </si>
  <si>
    <t>경제지원과</t>
    <phoneticPr fontId="1" type="noConversion"/>
  </si>
  <si>
    <t>환경보전과</t>
    <phoneticPr fontId="1" type="noConversion"/>
  </si>
  <si>
    <t>환경 3, 공업 1, 공업·환경 1, 행정·세무·환경 1</t>
    <phoneticPr fontId="1" type="noConversion"/>
  </si>
  <si>
    <t>자원순환과</t>
    <phoneticPr fontId="1" type="noConversion"/>
  </si>
  <si>
    <t>건축과</t>
    <phoneticPr fontId="1" type="noConversion"/>
  </si>
  <si>
    <t>토지정보과</t>
    <phoneticPr fontId="1" type="noConversion"/>
  </si>
  <si>
    <t>행정·녹지·시설 1</t>
    <phoneticPr fontId="1" type="noConversion"/>
  </si>
  <si>
    <t>시설 1, 행정·시설 1</t>
    <phoneticPr fontId="1" type="noConversion"/>
  </si>
  <si>
    <t>행정 1, 시설·녹지 1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</si>
  <si>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</si>
  <si>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</si>
  <si>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</si>
  <si>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</si>
  <si>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</si>
  <si>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</si>
  <si>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［별표 1］</t>
    <phoneticPr fontId="1" type="noConversion"/>
  </si>
  <si>
    <t>행정 4</t>
    <phoneticPr fontId="1" type="noConversion"/>
  </si>
  <si>
    <t>연구직</t>
    <phoneticPr fontId="1" type="noConversion"/>
  </si>
  <si>
    <t>기록연구사 1</t>
    <phoneticPr fontId="1" type="noConversion"/>
  </si>
  <si>
    <t>연구사</t>
    <phoneticPr fontId="1" type="noConversion"/>
  </si>
  <si>
    <t>세무 4</t>
    <phoneticPr fontId="1" type="noConversion"/>
  </si>
  <si>
    <t>행정 7</t>
    <phoneticPr fontId="1" type="noConversion"/>
  </si>
  <si>
    <t>복지정책과</t>
    <phoneticPr fontId="1" type="noConversion"/>
  </si>
  <si>
    <t xml:space="preserve">행정 3, 행정·사회복지 2 </t>
    <phoneticPr fontId="1" type="noConversion"/>
  </si>
  <si>
    <t>기초생활보장과</t>
    <phoneticPr fontId="1" type="noConversion"/>
  </si>
  <si>
    <t>사회복지 4,  행정·사회복지·간호 1</t>
    <phoneticPr fontId="1" type="noConversion"/>
  </si>
  <si>
    <t>노인장애인복지과</t>
    <phoneticPr fontId="1" type="noConversion"/>
  </si>
  <si>
    <t>일자리정책과</t>
    <phoneticPr fontId="1" type="noConversion"/>
  </si>
  <si>
    <t>건설과</t>
    <phoneticPr fontId="1" type="noConversion"/>
  </si>
  <si>
    <t>공원녹지과</t>
    <phoneticPr fontId="1" type="noConversion"/>
  </si>
  <si>
    <t>녹지 2, 행정·녹지 1</t>
    <phoneticPr fontId="1" type="noConversion"/>
  </si>
  <si>
    <t>도시정비과</t>
    <phoneticPr fontId="1" type="noConversion"/>
  </si>
  <si>
    <t>시설 2, 행정·시설 1, 시설·녹지 1</t>
    <phoneticPr fontId="1" type="noConversion"/>
  </si>
  <si>
    <t>교통정책과</t>
    <phoneticPr fontId="1" type="noConversion"/>
  </si>
  <si>
    <t>자동차관리과</t>
    <phoneticPr fontId="1" type="noConversion"/>
  </si>
  <si>
    <t>행정 2, 행정·사회복지 2, 사회복지·보건 1</t>
    <phoneticPr fontId="1" type="noConversion"/>
  </si>
  <si>
    <t>행정 1, 전산 1, 통신·공업 1, 행정·전산 2</t>
    <phoneticPr fontId="1" type="noConversion"/>
  </si>
  <si>
    <t>행정 7, 행정·시설 1</t>
    <phoneticPr fontId="1" type="noConversion"/>
  </si>
  <si>
    <t>행정 2, 공업 1</t>
    <phoneticPr fontId="1" type="noConversion"/>
  </si>
  <si>
    <t>시설 5, 시설·녹지 1</t>
    <phoneticPr fontId="1" type="noConversion"/>
  </si>
  <si>
    <t>행정 10, 세무 1</t>
    <phoneticPr fontId="1" type="noConversion"/>
  </si>
  <si>
    <t>행정 1, 행정·사회복지 1, 행정·시설 1</t>
    <phoneticPr fontId="1" type="noConversion"/>
  </si>
  <si>
    <t>행정 1, 공업 1, 환경 3</t>
    <phoneticPr fontId="1" type="noConversion"/>
  </si>
  <si>
    <t>행정 4, 행정·세무 1, 행정·공업 1</t>
    <phoneticPr fontId="1" type="noConversion"/>
  </si>
  <si>
    <t>비서 1</t>
    <phoneticPr fontId="1" type="noConversion"/>
  </si>
  <si>
    <t>비서 2</t>
    <phoneticPr fontId="1" type="noConversion"/>
  </si>
  <si>
    <t>행정 7, 행정·시설 1, 운전 1</t>
    <phoneticPr fontId="1" type="noConversion"/>
  </si>
  <si>
    <t>행정·세무·시설·사회복지 4</t>
    <phoneticPr fontId="1" type="noConversion"/>
  </si>
  <si>
    <t>행정 2</t>
    <phoneticPr fontId="1" type="noConversion"/>
  </si>
  <si>
    <t>미래전략실</t>
    <phoneticPr fontId="1" type="noConversion"/>
  </si>
  <si>
    <t>기획예산실</t>
    <phoneticPr fontId="1" type="noConversion"/>
  </si>
  <si>
    <t>안전총괄과</t>
    <phoneticPr fontId="1" type="noConversion"/>
  </si>
  <si>
    <t>시민공동체과</t>
    <phoneticPr fontId="1" type="noConversion"/>
  </si>
  <si>
    <t>평생학습과</t>
    <phoneticPr fontId="1" type="noConversion"/>
  </si>
  <si>
    <t>재무과</t>
    <phoneticPr fontId="1" type="noConversion"/>
  </si>
  <si>
    <t>행정 2, 운전 1, 행정·시설 1</t>
    <phoneticPr fontId="1" type="noConversion"/>
  </si>
  <si>
    <t>체육진흥과</t>
    <phoneticPr fontId="1" type="noConversion"/>
  </si>
  <si>
    <t>여성가족과</t>
    <phoneticPr fontId="1" type="noConversion"/>
  </si>
  <si>
    <t>보육정책과</t>
    <phoneticPr fontId="1" type="noConversion"/>
  </si>
  <si>
    <t>도시재생과</t>
    <phoneticPr fontId="1" type="noConversion"/>
  </si>
  <si>
    <t>도시계획과</t>
    <phoneticPr fontId="1" type="noConversion"/>
  </si>
  <si>
    <t>주택관리과</t>
    <phoneticPr fontId="1" type="noConversion"/>
  </si>
  <si>
    <t>도시경관과</t>
    <phoneticPr fontId="1" type="noConversion"/>
  </si>
  <si>
    <t>행정 2, 환경 1, 행정·환경 1</t>
    <phoneticPr fontId="1" type="noConversion"/>
  </si>
  <si>
    <t>행정 2, 행정·공업 1, 세무 1</t>
    <phoneticPr fontId="1" type="noConversion"/>
  </si>
  <si>
    <t>시설 2, 행정·시설 2</t>
    <phoneticPr fontId="1" type="noConversion"/>
  </si>
  <si>
    <t>행정 6, 행정·세무 1</t>
    <phoneticPr fontId="1" type="noConversion"/>
  </si>
  <si>
    <t>사회복지 3, 행정·사회복지 1</t>
    <phoneticPr fontId="1" type="noConversion"/>
  </si>
  <si>
    <t>행정 3, 시설 1, 운전 2, 행정·녹지·시설 1</t>
    <phoneticPr fontId="1" type="noConversion"/>
  </si>
  <si>
    <t>행정 4, 환경 1, 운전 1, 행정·환경 1</t>
    <phoneticPr fontId="1" type="noConversion"/>
  </si>
  <si>
    <t>행정 3, 전산 1, 공업 1, 행정·시설 1, 시설·공업 1</t>
    <phoneticPr fontId="1" type="noConversion"/>
  </si>
  <si>
    <t>행정·기술 1</t>
    <phoneticPr fontId="1" type="noConversion"/>
  </si>
  <si>
    <t>행정 2,  행정·사회복지·간호 1</t>
    <phoneticPr fontId="1" type="noConversion"/>
  </si>
  <si>
    <t>기술 1</t>
    <phoneticPr fontId="1" type="noConversion"/>
  </si>
  <si>
    <t>행정·시설·공업 1</t>
    <phoneticPr fontId="1" type="noConversion"/>
  </si>
  <si>
    <t>행정 2, 공업 1, 행정·공업 2</t>
    <phoneticPr fontId="1" type="noConversion"/>
  </si>
  <si>
    <t>시설 6, 행정·시설 2</t>
    <phoneticPr fontId="1" type="noConversion"/>
  </si>
  <si>
    <t xml:space="preserve">시설 1, 행정·시설 1 </t>
    <phoneticPr fontId="1" type="noConversion"/>
  </si>
  <si>
    <t>행정 4, 행정·전산 1</t>
    <phoneticPr fontId="1" type="noConversion"/>
  </si>
  <si>
    <t>사회복지 3, 행정·사회복지 1, 행정·시설·사회복지 3</t>
    <phoneticPr fontId="1" type="noConversion"/>
  </si>
  <si>
    <t>행정 2, 행정·사회복지 2</t>
    <phoneticPr fontId="1" type="noConversion"/>
  </si>
  <si>
    <t>녹지 3, 시설·녹지 1</t>
    <phoneticPr fontId="1" type="noConversion"/>
  </si>
  <si>
    <t>녹지 3, 행정·녹지 1, 시설·녹지 2</t>
    <phoneticPr fontId="1" type="noConversion"/>
  </si>
  <si>
    <t>행정 1, 시설 1</t>
    <phoneticPr fontId="1" type="noConversion"/>
  </si>
  <si>
    <t>행정 1, 전산 1</t>
    <phoneticPr fontId="1" type="noConversion"/>
  </si>
  <si>
    <t>행정 1, 녹지 3, 행정·녹지 1, 행정·녹지·시설 1</t>
    <phoneticPr fontId="1" type="noConversion"/>
  </si>
  <si>
    <t>행정 2, 행정·사서 3</t>
    <phoneticPr fontId="1" type="noConversion"/>
  </si>
  <si>
    <t>행정·환경 3, 공업·환경 1, 행정·공업·환경 1</t>
    <phoneticPr fontId="1" type="noConversion"/>
  </si>
  <si>
    <t>행정·환경 1</t>
    <phoneticPr fontId="1" type="noConversion"/>
  </si>
  <si>
    <t>행정 3, 행정·환경 2</t>
    <phoneticPr fontId="1" type="noConversion"/>
  </si>
  <si>
    <t>행정 2, 행정·시설·공업 1</t>
    <phoneticPr fontId="1" type="noConversion"/>
  </si>
  <si>
    <t>행정 1, 행정·시설 1</t>
    <phoneticPr fontId="1" type="noConversion"/>
  </si>
  <si>
    <t>행정 3, 행정·사회복지 1</t>
    <phoneticPr fontId="1" type="noConversion"/>
  </si>
  <si>
    <t>행정 2, 시설 1</t>
    <phoneticPr fontId="1" type="noConversion"/>
  </si>
  <si>
    <t>행정 4, 행정·공업 1</t>
    <phoneticPr fontId="1" type="noConversion"/>
  </si>
  <si>
    <t>환경 3, 행정·환경 1, 공업·환경 1</t>
    <phoneticPr fontId="1" type="noConversion"/>
  </si>
  <si>
    <t>행정 4, 행정·시설 1, 사무운영 1</t>
    <phoneticPr fontId="1" type="noConversion"/>
  </si>
  <si>
    <t>시설·녹지 1</t>
    <phoneticPr fontId="1" type="noConversion"/>
  </si>
  <si>
    <t>시설 2, 행정·시설·사회복지 1</t>
    <phoneticPr fontId="1" type="noConversion"/>
  </si>
  <si>
    <t>시설 3, 사회복지 1</t>
    <phoneticPr fontId="1" type="noConversion"/>
  </si>
  <si>
    <t>시설 4</t>
    <phoneticPr fontId="1" type="noConversion"/>
  </si>
  <si>
    <t>행정 3, 시설 1, 사무운영 1, 행정·통신·전산 1</t>
    <phoneticPr fontId="1" type="noConversion"/>
  </si>
  <si>
    <t>신청사건립추진단</t>
    <phoneticPr fontId="1" type="noConversion"/>
  </si>
  <si>
    <t>행정·시설 1</t>
  </si>
  <si>
    <t>행정·시설 1, 행정1</t>
    <phoneticPr fontId="1" type="noConversion"/>
  </si>
  <si>
    <r>
      <t>구 본청에 두는 실</t>
    </r>
    <r>
      <rPr>
        <b/>
        <sz val="18"/>
        <color theme="1"/>
        <rFont val="맑은 고딕"/>
        <family val="3"/>
        <charset val="129"/>
      </rPr>
      <t xml:space="preserve"> ᆞ단ᆞ과</t>
    </r>
    <r>
      <rPr>
        <b/>
        <sz val="18"/>
        <color theme="1"/>
        <rFont val="맑은 고딕"/>
        <family val="3"/>
        <charset val="129"/>
        <scheme val="minor"/>
      </rPr>
      <t>별 지방공무원의 직급별 정원</t>
    </r>
    <phoneticPr fontId="1" type="noConversion"/>
  </si>
  <si>
    <t>행정 3, 시설 1, 운전 4, 행정·시설·공업 1</t>
    <phoneticPr fontId="1" type="noConversion"/>
  </si>
  <si>
    <t>세무 12, 행정·세무 2</t>
    <phoneticPr fontId="1" type="noConversion"/>
  </si>
  <si>
    <t>세무 9, 행정·세무 1</t>
    <phoneticPr fontId="1" type="noConversion"/>
  </si>
  <si>
    <t>사회복지 10, 행정·사회복지 3</t>
    <phoneticPr fontId="1" type="noConversion"/>
  </si>
  <si>
    <t>행정 1, 시설 2, 행정·시설 3, 세무1</t>
    <phoneticPr fontId="1" type="noConversion"/>
  </si>
  <si>
    <t>행정 3, 행정·시설 1, 사무운영 1</t>
    <phoneticPr fontId="1" type="noConversion"/>
  </si>
  <si>
    <t>행정 1, 시설 2, 행정·세무 1</t>
    <phoneticPr fontId="1" type="noConversion"/>
  </si>
  <si>
    <t>ㅡ</t>
    <phoneticPr fontId="1" type="noConversion"/>
  </si>
  <si>
    <t>행정 3, 사회복지 8, 행정·사회복지 4</t>
    <phoneticPr fontId="1" type="noConversion"/>
  </si>
  <si>
    <t>시설 3</t>
    <phoneticPr fontId="1" type="noConversion"/>
  </si>
  <si>
    <t>세무 6</t>
    <phoneticPr fontId="1" type="noConversion"/>
  </si>
  <si>
    <t>세무 10</t>
    <phoneticPr fontId="1" type="noConversion"/>
  </si>
  <si>
    <t>세무 2</t>
    <phoneticPr fontId="1" type="noConversion"/>
  </si>
  <si>
    <t>세무 7</t>
    <phoneticPr fontId="1" type="noConversion"/>
  </si>
  <si>
    <t xml:space="preserve">행정 3, 시설 2, 기계운영 1, </t>
    <phoneticPr fontId="1" type="noConversion"/>
  </si>
  <si>
    <t>시설·방재안전 1</t>
    <phoneticPr fontId="1" type="noConversion"/>
  </si>
  <si>
    <t>사회복지 4</t>
    <phoneticPr fontId="1" type="noConversion"/>
  </si>
  <si>
    <t>행정 2, 전산 6, 통신 1</t>
    <phoneticPr fontId="1" type="noConversion"/>
  </si>
  <si>
    <t>행정 1, 통신 2</t>
    <phoneticPr fontId="1" type="noConversion"/>
  </si>
  <si>
    <r>
      <t>행정 4, 행정</t>
    </r>
    <r>
      <rPr>
        <sz val="11"/>
        <color theme="1"/>
        <rFont val="맑은 고딕"/>
        <family val="3"/>
        <charset val="129"/>
      </rPr>
      <t>∙시설 1, 운전 1</t>
    </r>
    <phoneticPr fontId="1" type="noConversion"/>
  </si>
  <si>
    <r>
      <t>별정</t>
    </r>
    <r>
      <rPr>
        <sz val="11"/>
        <color theme="1"/>
        <rFont val="맑은 고딕"/>
        <family val="3"/>
        <charset val="129"/>
      </rPr>
      <t>∙행정∙시설 1, 별정∙행정 1</t>
    </r>
    <phoneticPr fontId="1" type="noConversion"/>
  </si>
  <si>
    <t>행정·공업·통신 1, 공업1, 통신1</t>
    <phoneticPr fontId="1" type="noConversion"/>
  </si>
  <si>
    <t>행정 6, 전산 1, 운전 1, 행정·사서 1</t>
    <phoneticPr fontId="1" type="noConversion"/>
  </si>
  <si>
    <t>행정 2, 시설 1, 행정·사서 2</t>
    <phoneticPr fontId="1" type="noConversion"/>
  </si>
  <si>
    <t>행정 3, 시설 1, 공업 1, 행정·시설 1, 행정·시설·공업 1, 운전 1</t>
    <phoneticPr fontId="1" type="noConversion"/>
  </si>
  <si>
    <t>행정 4, 공업1, 행정·공업 1</t>
    <phoneticPr fontId="1" type="noConversion"/>
  </si>
  <si>
    <t xml:space="preserve">행정 3, 행정·수의 1, 행정·공업 1, 행정·시설 1,  </t>
    <phoneticPr fontId="1" type="noConversion"/>
  </si>
  <si>
    <t>행정·시설 1, 행정1</t>
    <phoneticPr fontId="1" type="noConversion"/>
  </si>
  <si>
    <t>행정 2, 사회복지 6, 행정·사회복지 1</t>
    <phoneticPr fontId="1" type="noConversion"/>
  </si>
  <si>
    <t>행정 2, 사회복지 1</t>
    <phoneticPr fontId="1" type="noConversion"/>
  </si>
  <si>
    <t>행정 1, 사회복지 7</t>
    <phoneticPr fontId="1" type="noConversion"/>
  </si>
  <si>
    <t>사회복지 4, 행정·사회복지 2</t>
    <phoneticPr fontId="1" type="noConversion"/>
  </si>
  <si>
    <t>행정 1,  사회복지 4, 행정·사회복지 2</t>
    <phoneticPr fontId="1" type="noConversion"/>
  </si>
  <si>
    <t>사회복지 1, 행정·시설·사회복지 1</t>
    <phoneticPr fontId="1" type="noConversion"/>
  </si>
  <si>
    <t>행정 2, 행정·사회복지 1, 사회복지 2</t>
    <phoneticPr fontId="1" type="noConversion"/>
  </si>
  <si>
    <t>행정 1, 사회복지 2</t>
    <phoneticPr fontId="1" type="noConversion"/>
  </si>
  <si>
    <t>행정 3,  행정·사회복지 1, 사회복지1</t>
    <phoneticPr fontId="1" type="noConversion"/>
  </si>
  <si>
    <t>사회복지 2, 행정·사회복지 1</t>
    <phoneticPr fontId="1" type="noConversion"/>
  </si>
  <si>
    <t>행정 1, 시설 4, 기계운영 1, 행정·시설 1, 행정·공업·통신 1, 
행정·공업 1</t>
    <phoneticPr fontId="1" type="noConversion"/>
  </si>
  <si>
    <t>행정 1, 시설 5, 공업 4, 운전 1, 기계운영 1, 전기운영 2</t>
    <phoneticPr fontId="1" type="noConversion"/>
  </si>
  <si>
    <t>시설 2, 공업 2, 행정·시설 1,</t>
    <phoneticPr fontId="1" type="noConversion"/>
  </si>
  <si>
    <t>행정 5, 시설 1, 행정·시설 1, 운전 1</t>
    <phoneticPr fontId="1" type="noConversion"/>
  </si>
  <si>
    <t>행정 6, 세무 2</t>
    <phoneticPr fontId="1" type="noConversion"/>
  </si>
  <si>
    <t>시설 2, 행정·시설 1</t>
    <phoneticPr fontId="1" type="noConversion"/>
  </si>
  <si>
    <t>시설 4, 행정·시설 2</t>
    <phoneticPr fontId="1" type="noConversion"/>
  </si>
  <si>
    <t>행정·시설·공업 1, 시설1</t>
    <phoneticPr fontId="1" type="noConversion"/>
  </si>
  <si>
    <t>시설 4, 세무 1, 공업 1, 행정·공업 1, 시설·방재안전 1</t>
    <phoneticPr fontId="1" type="noConversion"/>
  </si>
  <si>
    <t xml:space="preserve">시설 5, </t>
    <phoneticPr fontId="1" type="noConversion"/>
  </si>
  <si>
    <t>행정 1, 시설 2</t>
    <phoneticPr fontId="1" type="noConversion"/>
  </si>
  <si>
    <t>시설 1, 행정·사회복지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</si>
</sst>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8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0" xfId="0" applyFill="1">
      <alignment vertical="center"/>
    </xf>
    <xf numFmtId="0" fontId="4" fillId="0" borderId="14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4" fillId="3" borderId="14" xfId="0" applyFont="1" applyFill="1" applyBorder="1">
      <alignment vertical="center"/>
    </xf>
    <xf numFmtId="0" fontId="4" fillId="3" borderId="21" xfId="0" applyFont="1" applyFill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>
      <alignment vertical="center"/>
    </xf>
    <xf numFmtId="0" fontId="4" fillId="3" borderId="16" xfId="0" applyFont="1" applyFill="1" applyBorder="1">
      <alignment vertical="center"/>
    </xf>
    <xf numFmtId="0" fontId="4" fillId="3" borderId="12" xfId="0" applyFont="1" applyFill="1" applyBorder="1">
      <alignment vertical="center"/>
    </xf>
    <xf numFmtId="0" fontId="4" fillId="3" borderId="1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>
      <alignment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>
      <alignment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8" xfId="0" applyFont="1" applyFill="1" applyBorder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2"/>
  <sheetViews>
    <sheetView tabSelected="1" zoomScaleNormal="100" workbookViewId="0">
      <pane ySplit="5" topLeftCell="A6" activePane="bottomLeft" state="frozen"/>
      <selection pane="bottomLeft" activeCell="A5" sqref="A5:C5"/>
    </sheetView>
  </sheetViews>
  <sheetFormatPr defaultRowHeight="16.5" x14ac:dyDescent="0.3"/>
  <cols>
    <col min="1" max="1" width="16.25" bestFit="1" customWidth="1"/>
    <col min="2" max="2" width="15" style="12" customWidth="1"/>
    <col min="3" max="4" width="9" style="12"/>
    <col min="5" max="5" width="58" customWidth="1"/>
    <col min="6" max="6" width="53.375" customWidth="1"/>
    <col min="7" max="7" width="16.25" customWidth="1"/>
    <col min="8" max="9" width="9.5" customWidth="1"/>
    <col min="11" max="11" width="52.75" customWidth="1"/>
  </cols>
  <sheetData>
    <row r="1" spans="1:11" x14ac:dyDescent="0.3">
      <c r="A1" t="s">
        <v>44</v>
      </c>
    </row>
    <row r="2" spans="1:11" ht="33" customHeight="1" x14ac:dyDescent="0.3">
      <c r="A2" s="29" t="s">
        <v>134</v>
      </c>
      <c r="B2" s="29"/>
      <c r="C2" s="29"/>
      <c r="D2" s="29"/>
      <c r="E2" s="29"/>
      <c r="F2" s="28"/>
      <c r="G2" s="28"/>
      <c r="H2" s="28"/>
      <c r="I2" s="28"/>
      <c r="J2" s="28"/>
      <c r="K2" s="28"/>
    </row>
    <row r="3" spans="1:11" ht="17.25" thickBot="1" x14ac:dyDescent="0.35"/>
    <row r="4" spans="1:11" ht="19.899999999999999" customHeight="1" x14ac:dyDescent="0.3">
      <c r="A4" s="1" t="s">
        <v>38</v>
      </c>
      <c r="B4" s="2" t="s">
        <v>39</v>
      </c>
      <c r="C4" s="2" t="s">
        <v>40</v>
      </c>
      <c r="D4" s="2" t="s">
        <v>41</v>
      </c>
      <c r="E4" s="3" t="s">
        <v>42</v>
      </c>
    </row>
    <row r="5" spans="1:11" ht="19.899999999999999" customHeight="1" x14ac:dyDescent="0.3">
      <c r="A5" s="31" t="s">
        <v>43</v>
      </c>
      <c r="B5" s="32"/>
      <c r="C5" s="32"/>
      <c r="D5" s="27">
        <f>D6+D13+D19+D26+D37+D51+D58+D65+D72+D101+D79+D87+D94+D108+D114+D121+D128+D136+D143+D150+D157+D164+D171+D177+D191+D198+D205+D212+D219+D185+D227+D234+D241+D247+D31</f>
        <v>685</v>
      </c>
      <c r="E5" s="4"/>
    </row>
    <row r="6" spans="1:11" s="5" customFormat="1" ht="19.899999999999999" customHeight="1" x14ac:dyDescent="0.3">
      <c r="A6" s="39" t="s">
        <v>79</v>
      </c>
      <c r="B6" s="30" t="s">
        <v>0</v>
      </c>
      <c r="C6" s="30"/>
      <c r="D6" s="20">
        <f>D7</f>
        <v>19</v>
      </c>
      <c r="E6" s="40"/>
    </row>
    <row r="7" spans="1:11" s="5" customFormat="1" ht="19.899999999999999" customHeight="1" x14ac:dyDescent="0.3">
      <c r="A7" s="41"/>
      <c r="B7" s="42" t="s">
        <v>1</v>
      </c>
      <c r="C7" s="7" t="s">
        <v>2</v>
      </c>
      <c r="D7" s="7">
        <f>SUM(D8:D12)</f>
        <v>19</v>
      </c>
      <c r="E7" s="6"/>
    </row>
    <row r="8" spans="1:11" s="5" customFormat="1" ht="19.899999999999999" customHeight="1" x14ac:dyDescent="0.3">
      <c r="A8" s="41"/>
      <c r="B8" s="42"/>
      <c r="C8" s="7" t="s">
        <v>3</v>
      </c>
      <c r="D8" s="7">
        <v>1</v>
      </c>
      <c r="E8" s="6" t="s">
        <v>9</v>
      </c>
    </row>
    <row r="9" spans="1:11" s="5" customFormat="1" ht="19.899999999999999" customHeight="1" x14ac:dyDescent="0.3">
      <c r="A9" s="41"/>
      <c r="B9" s="42"/>
      <c r="C9" s="22" t="s">
        <v>4</v>
      </c>
      <c r="D9" s="22">
        <v>6</v>
      </c>
      <c r="E9" s="13" t="s">
        <v>10</v>
      </c>
    </row>
    <row r="10" spans="1:11" s="5" customFormat="1" ht="19.899999999999999" customHeight="1" x14ac:dyDescent="0.3">
      <c r="A10" s="41"/>
      <c r="B10" s="42"/>
      <c r="C10" s="7" t="s">
        <v>5</v>
      </c>
      <c r="D10" s="7">
        <v>7</v>
      </c>
      <c r="E10" s="6" t="s">
        <v>95</v>
      </c>
    </row>
    <row r="11" spans="1:11" s="5" customFormat="1" ht="19.899999999999999" customHeight="1" x14ac:dyDescent="0.3">
      <c r="A11" s="43"/>
      <c r="B11" s="44"/>
      <c r="C11" s="8" t="s">
        <v>6</v>
      </c>
      <c r="D11" s="8">
        <v>5</v>
      </c>
      <c r="E11" s="9" t="s">
        <v>107</v>
      </c>
    </row>
    <row r="12" spans="1:11" s="5" customFormat="1" ht="19.899999999999999" customHeight="1" x14ac:dyDescent="0.3">
      <c r="A12" s="45"/>
      <c r="B12" s="46"/>
      <c r="C12" s="10" t="s">
        <v>142</v>
      </c>
      <c r="D12" s="10"/>
      <c r="E12" s="11" t="s">
        <v>142</v>
      </c>
    </row>
    <row r="13" spans="1:11" s="5" customFormat="1" ht="19.899999999999999" customHeight="1" x14ac:dyDescent="0.3">
      <c r="A13" s="47" t="s">
        <v>78</v>
      </c>
      <c r="B13" s="30" t="s">
        <v>0</v>
      </c>
      <c r="C13" s="30"/>
      <c r="D13" s="20">
        <f>D14</f>
        <v>10</v>
      </c>
      <c r="E13" s="40"/>
    </row>
    <row r="14" spans="1:11" s="5" customFormat="1" ht="19.899999999999999" customHeight="1" x14ac:dyDescent="0.3">
      <c r="A14" s="48"/>
      <c r="B14" s="42" t="s">
        <v>1</v>
      </c>
      <c r="C14" s="7" t="s">
        <v>2</v>
      </c>
      <c r="D14" s="7">
        <f>SUM(D15:D18)</f>
        <v>10</v>
      </c>
      <c r="E14" s="6"/>
    </row>
    <row r="15" spans="1:11" s="5" customFormat="1" ht="19.899999999999999" customHeight="1" x14ac:dyDescent="0.3">
      <c r="A15" s="48"/>
      <c r="B15" s="42"/>
      <c r="C15" s="7" t="s">
        <v>3</v>
      </c>
      <c r="D15" s="7">
        <v>1</v>
      </c>
      <c r="E15" s="6" t="s">
        <v>9</v>
      </c>
    </row>
    <row r="16" spans="1:11" s="5" customFormat="1" ht="19.899999999999999" customHeight="1" x14ac:dyDescent="0.3">
      <c r="A16" s="48"/>
      <c r="B16" s="42"/>
      <c r="C16" s="7" t="s">
        <v>4</v>
      </c>
      <c r="D16" s="7">
        <v>4</v>
      </c>
      <c r="E16" s="6" t="s">
        <v>76</v>
      </c>
    </row>
    <row r="17" spans="1:5" s="5" customFormat="1" ht="19.899999999999999" customHeight="1" x14ac:dyDescent="0.3">
      <c r="A17" s="48"/>
      <c r="B17" s="42"/>
      <c r="C17" s="7" t="s">
        <v>5</v>
      </c>
      <c r="D17" s="7">
        <v>3</v>
      </c>
      <c r="E17" s="6" t="s">
        <v>119</v>
      </c>
    </row>
    <row r="18" spans="1:5" s="5" customFormat="1" ht="19.899999999999999" customHeight="1" x14ac:dyDescent="0.3">
      <c r="A18" s="49"/>
      <c r="B18" s="42"/>
      <c r="C18" s="7" t="s">
        <v>6</v>
      </c>
      <c r="D18" s="7">
        <v>2</v>
      </c>
      <c r="E18" s="6" t="s">
        <v>120</v>
      </c>
    </row>
    <row r="19" spans="1:5" s="5" customFormat="1" ht="19.899999999999999" customHeight="1" x14ac:dyDescent="0.3">
      <c r="A19" s="39" t="s">
        <v>13</v>
      </c>
      <c r="B19" s="30" t="s">
        <v>0</v>
      </c>
      <c r="C19" s="30"/>
      <c r="D19" s="20">
        <f>D20</f>
        <v>20</v>
      </c>
      <c r="E19" s="40"/>
    </row>
    <row r="20" spans="1:5" s="5" customFormat="1" ht="19.899999999999999" customHeight="1" x14ac:dyDescent="0.3">
      <c r="A20" s="41"/>
      <c r="B20" s="42" t="s">
        <v>1</v>
      </c>
      <c r="C20" s="7" t="s">
        <v>2</v>
      </c>
      <c r="D20" s="7">
        <f>SUM(D21:D25)</f>
        <v>20</v>
      </c>
      <c r="E20" s="6"/>
    </row>
    <row r="21" spans="1:5" s="5" customFormat="1" ht="19.899999999999999" customHeight="1" x14ac:dyDescent="0.3">
      <c r="A21" s="41"/>
      <c r="B21" s="42"/>
      <c r="C21" s="7" t="s">
        <v>3</v>
      </c>
      <c r="D21" s="7">
        <v>1</v>
      </c>
      <c r="E21" s="6" t="s">
        <v>9</v>
      </c>
    </row>
    <row r="22" spans="1:5" s="5" customFormat="1" ht="19.899999999999999" customHeight="1" x14ac:dyDescent="0.3">
      <c r="A22" s="41"/>
      <c r="B22" s="42"/>
      <c r="C22" s="7" t="s">
        <v>4</v>
      </c>
      <c r="D22" s="7">
        <v>5</v>
      </c>
      <c r="E22" s="6" t="s">
        <v>65</v>
      </c>
    </row>
    <row r="23" spans="1:5" s="5" customFormat="1" ht="19.899999999999999" customHeight="1" x14ac:dyDescent="0.3">
      <c r="A23" s="41"/>
      <c r="B23" s="42"/>
      <c r="C23" s="7" t="s">
        <v>5</v>
      </c>
      <c r="D23" s="7">
        <v>9</v>
      </c>
      <c r="E23" s="6" t="s">
        <v>152</v>
      </c>
    </row>
    <row r="24" spans="1:5" s="5" customFormat="1" ht="19.899999999999999" customHeight="1" x14ac:dyDescent="0.3">
      <c r="A24" s="41"/>
      <c r="B24" s="42"/>
      <c r="C24" s="7" t="s">
        <v>6</v>
      </c>
      <c r="D24" s="7">
        <v>3</v>
      </c>
      <c r="E24" s="6" t="s">
        <v>153</v>
      </c>
    </row>
    <row r="25" spans="1:5" s="5" customFormat="1" ht="19.899999999999999" customHeight="1" x14ac:dyDescent="0.3">
      <c r="A25" s="45"/>
      <c r="B25" s="46"/>
      <c r="C25" s="10" t="s">
        <v>11</v>
      </c>
      <c r="D25" s="10">
        <v>2</v>
      </c>
      <c r="E25" s="11" t="s">
        <v>113</v>
      </c>
    </row>
    <row r="26" spans="1:5" s="5" customFormat="1" ht="19.899999999999999" customHeight="1" x14ac:dyDescent="0.3">
      <c r="A26" s="39" t="s">
        <v>14</v>
      </c>
      <c r="B26" s="30" t="s">
        <v>0</v>
      </c>
      <c r="C26" s="30"/>
      <c r="D26" s="20">
        <f>D27</f>
        <v>12</v>
      </c>
      <c r="E26" s="40"/>
    </row>
    <row r="27" spans="1:5" s="5" customFormat="1" ht="19.899999999999999" customHeight="1" x14ac:dyDescent="0.3">
      <c r="A27" s="41"/>
      <c r="B27" s="42" t="s">
        <v>1</v>
      </c>
      <c r="C27" s="7" t="s">
        <v>2</v>
      </c>
      <c r="D27" s="7">
        <f>SUM(D28:D30)</f>
        <v>12</v>
      </c>
      <c r="E27" s="6"/>
    </row>
    <row r="28" spans="1:5" s="5" customFormat="1" ht="19.899999999999999" customHeight="1" x14ac:dyDescent="0.3">
      <c r="A28" s="41"/>
      <c r="B28" s="42"/>
      <c r="C28" s="7" t="s">
        <v>3</v>
      </c>
      <c r="D28" s="7">
        <v>1</v>
      </c>
      <c r="E28" s="6" t="s">
        <v>15</v>
      </c>
    </row>
    <row r="29" spans="1:5" s="5" customFormat="1" ht="19.899999999999999" customHeight="1" x14ac:dyDescent="0.3">
      <c r="A29" s="41"/>
      <c r="B29" s="42"/>
      <c r="C29" s="7" t="s">
        <v>4</v>
      </c>
      <c r="D29" s="7">
        <v>8</v>
      </c>
      <c r="E29" s="6" t="s">
        <v>66</v>
      </c>
    </row>
    <row r="30" spans="1:5" s="5" customFormat="1" ht="19.899999999999999" customHeight="1" thickBot="1" x14ac:dyDescent="0.35">
      <c r="A30" s="41"/>
      <c r="B30" s="42"/>
      <c r="C30" s="7" t="s">
        <v>5</v>
      </c>
      <c r="D30" s="7">
        <v>3</v>
      </c>
      <c r="E30" s="6" t="s">
        <v>70</v>
      </c>
    </row>
    <row r="31" spans="1:5" s="5" customFormat="1" ht="19.899999999999999" customHeight="1" x14ac:dyDescent="0.3">
      <c r="A31" s="50" t="s">
        <v>131</v>
      </c>
      <c r="B31" s="34" t="s">
        <v>0</v>
      </c>
      <c r="C31" s="34"/>
      <c r="D31" s="26">
        <f>D32</f>
        <v>5</v>
      </c>
      <c r="E31" s="51"/>
    </row>
    <row r="32" spans="1:5" s="5" customFormat="1" ht="19.899999999999999" customHeight="1" x14ac:dyDescent="0.3">
      <c r="A32" s="41"/>
      <c r="B32" s="42" t="s">
        <v>1</v>
      </c>
      <c r="C32" s="7" t="s">
        <v>2</v>
      </c>
      <c r="D32" s="7">
        <f>SUM(D33:D36)</f>
        <v>5</v>
      </c>
      <c r="E32" s="6"/>
    </row>
    <row r="33" spans="1:5" s="5" customFormat="1" ht="19.899999999999999" customHeight="1" x14ac:dyDescent="0.3">
      <c r="A33" s="41"/>
      <c r="B33" s="42"/>
      <c r="C33" s="22" t="s">
        <v>3</v>
      </c>
      <c r="D33" s="22">
        <v>1</v>
      </c>
      <c r="E33" s="13" t="s">
        <v>132</v>
      </c>
    </row>
    <row r="34" spans="1:5" s="5" customFormat="1" ht="19.899999999999999" customHeight="1" x14ac:dyDescent="0.3">
      <c r="A34" s="41"/>
      <c r="B34" s="42"/>
      <c r="C34" s="22" t="s">
        <v>4</v>
      </c>
      <c r="D34" s="22">
        <v>1</v>
      </c>
      <c r="E34" s="13" t="s">
        <v>132</v>
      </c>
    </row>
    <row r="35" spans="1:5" s="5" customFormat="1" ht="19.899999999999999" customHeight="1" x14ac:dyDescent="0.3">
      <c r="A35" s="41"/>
      <c r="B35" s="42"/>
      <c r="C35" s="22" t="s">
        <v>5</v>
      </c>
      <c r="D35" s="22">
        <v>2</v>
      </c>
      <c r="E35" s="13" t="s">
        <v>133</v>
      </c>
    </row>
    <row r="36" spans="1:5" s="5" customFormat="1" ht="19.899999999999999" customHeight="1" thickBot="1" x14ac:dyDescent="0.35">
      <c r="A36" s="52"/>
      <c r="B36" s="53"/>
      <c r="C36" s="23" t="s">
        <v>6</v>
      </c>
      <c r="D36" s="23">
        <v>1</v>
      </c>
      <c r="E36" s="14" t="s">
        <v>132</v>
      </c>
    </row>
    <row r="37" spans="1:5" s="5" customFormat="1" ht="19.899999999999999" customHeight="1" x14ac:dyDescent="0.3">
      <c r="A37" s="39" t="s">
        <v>16</v>
      </c>
      <c r="B37" s="30" t="s">
        <v>0</v>
      </c>
      <c r="C37" s="30"/>
      <c r="D37" s="20">
        <f>D38+D39+D46+D47</f>
        <v>31</v>
      </c>
      <c r="E37" s="40"/>
    </row>
    <row r="38" spans="1:5" s="5" customFormat="1" ht="19.899999999999999" customHeight="1" x14ac:dyDescent="0.3">
      <c r="A38" s="41"/>
      <c r="B38" s="42" t="s">
        <v>17</v>
      </c>
      <c r="C38" s="42"/>
      <c r="D38" s="7">
        <v>1</v>
      </c>
      <c r="E38" s="6" t="s">
        <v>18</v>
      </c>
    </row>
    <row r="39" spans="1:5" s="5" customFormat="1" ht="19.899999999999999" customHeight="1" x14ac:dyDescent="0.3">
      <c r="A39" s="41"/>
      <c r="B39" s="42" t="s">
        <v>1</v>
      </c>
      <c r="C39" s="7" t="s">
        <v>2</v>
      </c>
      <c r="D39" s="7">
        <f>SUM(D40:D45)</f>
        <v>24</v>
      </c>
      <c r="E39" s="6"/>
    </row>
    <row r="40" spans="1:5" s="5" customFormat="1" ht="19.899999999999999" customHeight="1" x14ac:dyDescent="0.3">
      <c r="A40" s="41"/>
      <c r="B40" s="42"/>
      <c r="C40" s="7" t="s">
        <v>19</v>
      </c>
      <c r="D40" s="7">
        <v>1</v>
      </c>
      <c r="E40" s="6" t="s">
        <v>9</v>
      </c>
    </row>
    <row r="41" spans="1:5" s="5" customFormat="1" ht="19.899999999999999" customHeight="1" x14ac:dyDescent="0.3">
      <c r="A41" s="41"/>
      <c r="B41" s="42"/>
      <c r="C41" s="7" t="s">
        <v>20</v>
      </c>
      <c r="D41" s="7">
        <v>1</v>
      </c>
      <c r="E41" s="6" t="s">
        <v>9</v>
      </c>
    </row>
    <row r="42" spans="1:5" s="5" customFormat="1" ht="19.899999999999999" customHeight="1" x14ac:dyDescent="0.3">
      <c r="A42" s="41"/>
      <c r="B42" s="42"/>
      <c r="C42" s="7" t="s">
        <v>3</v>
      </c>
      <c r="D42" s="7">
        <v>1</v>
      </c>
      <c r="E42" s="6" t="s">
        <v>9</v>
      </c>
    </row>
    <row r="43" spans="1:5" s="5" customFormat="1" ht="19.899999999999999" customHeight="1" x14ac:dyDescent="0.3">
      <c r="A43" s="41"/>
      <c r="B43" s="42"/>
      <c r="C43" s="7" t="s">
        <v>4</v>
      </c>
      <c r="D43" s="7">
        <v>9</v>
      </c>
      <c r="E43" s="6" t="s">
        <v>75</v>
      </c>
    </row>
    <row r="44" spans="1:5" s="5" customFormat="1" ht="19.899999999999999" customHeight="1" x14ac:dyDescent="0.3">
      <c r="A44" s="41"/>
      <c r="B44" s="42"/>
      <c r="C44" s="7" t="s">
        <v>5</v>
      </c>
      <c r="D44" s="7">
        <v>6</v>
      </c>
      <c r="E44" s="6" t="s">
        <v>154</v>
      </c>
    </row>
    <row r="45" spans="1:5" s="5" customFormat="1" ht="19.899999999999999" customHeight="1" x14ac:dyDescent="0.3">
      <c r="A45" s="41"/>
      <c r="B45" s="42"/>
      <c r="C45" s="7" t="s">
        <v>6</v>
      </c>
      <c r="D45" s="7">
        <v>6</v>
      </c>
      <c r="E45" s="6" t="s">
        <v>10</v>
      </c>
    </row>
    <row r="46" spans="1:5" s="5" customFormat="1" ht="19.899999999999999" customHeight="1" x14ac:dyDescent="0.3">
      <c r="A46" s="41"/>
      <c r="B46" s="7" t="s">
        <v>46</v>
      </c>
      <c r="C46" s="7" t="s">
        <v>48</v>
      </c>
      <c r="D46" s="7">
        <v>1</v>
      </c>
      <c r="E46" s="6" t="s">
        <v>47</v>
      </c>
    </row>
    <row r="47" spans="1:5" s="5" customFormat="1" ht="19.899999999999999" customHeight="1" x14ac:dyDescent="0.3">
      <c r="A47" s="41"/>
      <c r="B47" s="42" t="s">
        <v>21</v>
      </c>
      <c r="C47" s="7" t="s">
        <v>2</v>
      </c>
      <c r="D47" s="7">
        <f>SUM(D48:D50)</f>
        <v>5</v>
      </c>
      <c r="E47" s="6"/>
    </row>
    <row r="48" spans="1:5" s="5" customFormat="1" ht="19.899999999999999" customHeight="1" x14ac:dyDescent="0.3">
      <c r="A48" s="43"/>
      <c r="B48" s="44"/>
      <c r="C48" s="8" t="s">
        <v>3</v>
      </c>
      <c r="D48" s="8">
        <v>2</v>
      </c>
      <c r="E48" s="9" t="s">
        <v>155</v>
      </c>
    </row>
    <row r="49" spans="1:5" s="5" customFormat="1" ht="19.899999999999999" customHeight="1" x14ac:dyDescent="0.3">
      <c r="A49" s="43"/>
      <c r="B49" s="44"/>
      <c r="C49" s="8" t="s">
        <v>4</v>
      </c>
      <c r="D49" s="8">
        <v>1</v>
      </c>
      <c r="E49" s="9" t="s">
        <v>73</v>
      </c>
    </row>
    <row r="50" spans="1:5" s="5" customFormat="1" ht="19.899999999999999" customHeight="1" x14ac:dyDescent="0.3">
      <c r="A50" s="45"/>
      <c r="B50" s="46"/>
      <c r="C50" s="10" t="s">
        <v>5</v>
      </c>
      <c r="D50" s="10">
        <v>2</v>
      </c>
      <c r="E50" s="11" t="s">
        <v>74</v>
      </c>
    </row>
    <row r="51" spans="1:5" s="5" customFormat="1" ht="19.899999999999999" customHeight="1" x14ac:dyDescent="0.3">
      <c r="A51" s="54" t="s">
        <v>80</v>
      </c>
      <c r="B51" s="33" t="s">
        <v>0</v>
      </c>
      <c r="C51" s="33"/>
      <c r="D51" s="24">
        <f>D52</f>
        <v>17</v>
      </c>
      <c r="E51" s="55"/>
    </row>
    <row r="52" spans="1:5" s="5" customFormat="1" ht="19.899999999999999" customHeight="1" x14ac:dyDescent="0.3">
      <c r="A52" s="41"/>
      <c r="B52" s="42" t="s">
        <v>1</v>
      </c>
      <c r="C52" s="7" t="s">
        <v>2</v>
      </c>
      <c r="D52" s="7">
        <f>SUM(D53:D57)</f>
        <v>17</v>
      </c>
      <c r="E52" s="6"/>
    </row>
    <row r="53" spans="1:5" s="5" customFormat="1" ht="19.899999999999999" customHeight="1" x14ac:dyDescent="0.3">
      <c r="A53" s="41"/>
      <c r="B53" s="42"/>
      <c r="C53" s="7" t="s">
        <v>3</v>
      </c>
      <c r="D53" s="7">
        <v>1</v>
      </c>
      <c r="E53" s="6" t="s">
        <v>22</v>
      </c>
    </row>
    <row r="54" spans="1:5" s="5" customFormat="1" ht="19.899999999999999" customHeight="1" x14ac:dyDescent="0.3">
      <c r="A54" s="41"/>
      <c r="B54" s="42"/>
      <c r="C54" s="22" t="s">
        <v>4</v>
      </c>
      <c r="D54" s="22">
        <v>6</v>
      </c>
      <c r="E54" s="13" t="s">
        <v>130</v>
      </c>
    </row>
    <row r="55" spans="1:5" s="5" customFormat="1" ht="19.899999999999999" customHeight="1" x14ac:dyDescent="0.3">
      <c r="A55" s="41"/>
      <c r="B55" s="42"/>
      <c r="C55" s="22" t="s">
        <v>5</v>
      </c>
      <c r="D55" s="22">
        <v>6</v>
      </c>
      <c r="E55" s="13" t="s">
        <v>149</v>
      </c>
    </row>
    <row r="56" spans="1:5" s="5" customFormat="1" ht="19.899999999999999" customHeight="1" x14ac:dyDescent="0.3">
      <c r="A56" s="43"/>
      <c r="B56" s="44"/>
      <c r="C56" s="15" t="s">
        <v>6</v>
      </c>
      <c r="D56" s="15">
        <v>3</v>
      </c>
      <c r="E56" s="16" t="s">
        <v>156</v>
      </c>
    </row>
    <row r="57" spans="1:5" s="5" customFormat="1" ht="19.899999999999999" customHeight="1" x14ac:dyDescent="0.3">
      <c r="A57" s="43"/>
      <c r="B57" s="44"/>
      <c r="C57" s="15" t="s">
        <v>11</v>
      </c>
      <c r="D57" s="15">
        <v>1</v>
      </c>
      <c r="E57" s="16" t="s">
        <v>150</v>
      </c>
    </row>
    <row r="58" spans="1:5" s="5" customFormat="1" ht="19.899999999999999" customHeight="1" x14ac:dyDescent="0.3">
      <c r="A58" s="39" t="s">
        <v>81</v>
      </c>
      <c r="B58" s="30" t="s">
        <v>0</v>
      </c>
      <c r="C58" s="30"/>
      <c r="D58" s="20">
        <f>D59</f>
        <v>26</v>
      </c>
      <c r="E58" s="40"/>
    </row>
    <row r="59" spans="1:5" s="5" customFormat="1" ht="19.899999999999999" customHeight="1" x14ac:dyDescent="0.3">
      <c r="A59" s="41"/>
      <c r="B59" s="42" t="s">
        <v>1</v>
      </c>
      <c r="C59" s="7" t="s">
        <v>2</v>
      </c>
      <c r="D59" s="7">
        <f>SUM(D60:D64)</f>
        <v>26</v>
      </c>
      <c r="E59" s="6"/>
    </row>
    <row r="60" spans="1:5" s="5" customFormat="1" ht="19.899999999999999" customHeight="1" x14ac:dyDescent="0.3">
      <c r="A60" s="41"/>
      <c r="B60" s="42"/>
      <c r="C60" s="7" t="s">
        <v>3</v>
      </c>
      <c r="D60" s="7">
        <v>1</v>
      </c>
      <c r="E60" s="6" t="s">
        <v>9</v>
      </c>
    </row>
    <row r="61" spans="1:5" s="5" customFormat="1" ht="19.899999999999999" customHeight="1" x14ac:dyDescent="0.3">
      <c r="A61" s="41"/>
      <c r="B61" s="42"/>
      <c r="C61" s="7" t="s">
        <v>4</v>
      </c>
      <c r="D61" s="7">
        <v>6</v>
      </c>
      <c r="E61" s="6" t="s">
        <v>10</v>
      </c>
    </row>
    <row r="62" spans="1:5" s="5" customFormat="1" ht="19.899999999999999" customHeight="1" x14ac:dyDescent="0.3">
      <c r="A62" s="41"/>
      <c r="B62" s="42"/>
      <c r="C62" s="7" t="s">
        <v>5</v>
      </c>
      <c r="D62" s="7">
        <v>9</v>
      </c>
      <c r="E62" s="6" t="s">
        <v>157</v>
      </c>
    </row>
    <row r="63" spans="1:5" s="5" customFormat="1" ht="19.899999999999999" customHeight="1" x14ac:dyDescent="0.3">
      <c r="A63" s="41"/>
      <c r="B63" s="42"/>
      <c r="C63" s="7" t="s">
        <v>6</v>
      </c>
      <c r="D63" s="7">
        <v>5</v>
      </c>
      <c r="E63" s="6" t="s">
        <v>115</v>
      </c>
    </row>
    <row r="64" spans="1:5" s="5" customFormat="1" ht="19.899999999999999" customHeight="1" x14ac:dyDescent="0.3">
      <c r="A64" s="45"/>
      <c r="B64" s="46"/>
      <c r="C64" s="10" t="s">
        <v>11</v>
      </c>
      <c r="D64" s="10">
        <v>5</v>
      </c>
      <c r="E64" s="11" t="s">
        <v>158</v>
      </c>
    </row>
    <row r="65" spans="1:5" s="5" customFormat="1" ht="19.899999999999999" customHeight="1" x14ac:dyDescent="0.3">
      <c r="A65" s="47" t="s">
        <v>82</v>
      </c>
      <c r="B65" s="30" t="s">
        <v>0</v>
      </c>
      <c r="C65" s="30"/>
      <c r="D65" s="20">
        <f>D66</f>
        <v>14</v>
      </c>
      <c r="E65" s="40"/>
    </row>
    <row r="66" spans="1:5" s="5" customFormat="1" ht="19.899999999999999" customHeight="1" x14ac:dyDescent="0.3">
      <c r="A66" s="56"/>
      <c r="B66" s="44" t="s">
        <v>1</v>
      </c>
      <c r="C66" s="7" t="s">
        <v>2</v>
      </c>
      <c r="D66" s="7">
        <f>SUM(D67:D71)</f>
        <v>14</v>
      </c>
      <c r="E66" s="6"/>
    </row>
    <row r="67" spans="1:5" s="5" customFormat="1" ht="19.899999999999999" customHeight="1" x14ac:dyDescent="0.3">
      <c r="A67" s="56"/>
      <c r="B67" s="57"/>
      <c r="C67" s="7" t="s">
        <v>3</v>
      </c>
      <c r="D67" s="7">
        <v>1</v>
      </c>
      <c r="E67" s="6" t="s">
        <v>15</v>
      </c>
    </row>
    <row r="68" spans="1:5" s="5" customFormat="1" ht="19.899999999999999" customHeight="1" x14ac:dyDescent="0.3">
      <c r="A68" s="56"/>
      <c r="B68" s="57"/>
      <c r="C68" s="7" t="s">
        <v>4</v>
      </c>
      <c r="D68" s="7">
        <v>3</v>
      </c>
      <c r="E68" s="6" t="s">
        <v>24</v>
      </c>
    </row>
    <row r="69" spans="1:5" s="5" customFormat="1" ht="19.899999999999999" customHeight="1" x14ac:dyDescent="0.3">
      <c r="A69" s="56"/>
      <c r="B69" s="57"/>
      <c r="C69" s="7" t="s">
        <v>5</v>
      </c>
      <c r="D69" s="7">
        <v>4</v>
      </c>
      <c r="E69" s="6" t="s">
        <v>45</v>
      </c>
    </row>
    <row r="70" spans="1:5" s="5" customFormat="1" ht="19.899999999999999" customHeight="1" x14ac:dyDescent="0.3">
      <c r="A70" s="56"/>
      <c r="B70" s="57"/>
      <c r="C70" s="7" t="s">
        <v>6</v>
      </c>
      <c r="D70" s="7">
        <v>4</v>
      </c>
      <c r="E70" s="6" t="s">
        <v>121</v>
      </c>
    </row>
    <row r="71" spans="1:5" s="5" customFormat="1" ht="19.899999999999999" customHeight="1" x14ac:dyDescent="0.3">
      <c r="A71" s="49"/>
      <c r="B71" s="58"/>
      <c r="C71" s="59" t="s">
        <v>11</v>
      </c>
      <c r="D71" s="59">
        <v>2</v>
      </c>
      <c r="E71" s="6" t="s">
        <v>77</v>
      </c>
    </row>
    <row r="72" spans="1:5" s="5" customFormat="1" ht="19.899999999999999" customHeight="1" x14ac:dyDescent="0.3">
      <c r="A72" s="39" t="s">
        <v>27</v>
      </c>
      <c r="B72" s="30" t="s">
        <v>0</v>
      </c>
      <c r="C72" s="30"/>
      <c r="D72" s="20">
        <f>D73</f>
        <v>19</v>
      </c>
      <c r="E72" s="40"/>
    </row>
    <row r="73" spans="1:5" s="5" customFormat="1" ht="19.899999999999999" customHeight="1" x14ac:dyDescent="0.3">
      <c r="A73" s="41"/>
      <c r="B73" s="42" t="s">
        <v>1</v>
      </c>
      <c r="C73" s="7" t="s">
        <v>2</v>
      </c>
      <c r="D73" s="7">
        <f>SUM(D74:D78)</f>
        <v>19</v>
      </c>
      <c r="E73" s="6"/>
    </row>
    <row r="74" spans="1:5" s="5" customFormat="1" ht="19.899999999999999" customHeight="1" x14ac:dyDescent="0.3">
      <c r="A74" s="41"/>
      <c r="B74" s="42"/>
      <c r="C74" s="7" t="s">
        <v>3</v>
      </c>
      <c r="D74" s="7">
        <v>1</v>
      </c>
      <c r="E74" s="6" t="s">
        <v>9</v>
      </c>
    </row>
    <row r="75" spans="1:5" s="5" customFormat="1" ht="19.899999999999999" customHeight="1" x14ac:dyDescent="0.3">
      <c r="A75" s="41"/>
      <c r="B75" s="42"/>
      <c r="C75" s="7" t="s">
        <v>4</v>
      </c>
      <c r="D75" s="7">
        <v>4</v>
      </c>
      <c r="E75" s="6" t="s">
        <v>45</v>
      </c>
    </row>
    <row r="76" spans="1:5" s="5" customFormat="1" ht="19.899999999999999" customHeight="1" x14ac:dyDescent="0.3">
      <c r="A76" s="41"/>
      <c r="B76" s="42"/>
      <c r="C76" s="7" t="s">
        <v>5</v>
      </c>
      <c r="D76" s="7">
        <v>7</v>
      </c>
      <c r="E76" s="6" t="s">
        <v>50</v>
      </c>
    </row>
    <row r="77" spans="1:5" s="5" customFormat="1" ht="19.899999999999999" customHeight="1" x14ac:dyDescent="0.3">
      <c r="A77" s="43"/>
      <c r="B77" s="44"/>
      <c r="C77" s="8" t="s">
        <v>6</v>
      </c>
      <c r="D77" s="8">
        <v>6</v>
      </c>
      <c r="E77" s="9" t="s">
        <v>10</v>
      </c>
    </row>
    <row r="78" spans="1:5" s="5" customFormat="1" ht="19.899999999999999" customHeight="1" thickBot="1" x14ac:dyDescent="0.35">
      <c r="A78" s="43"/>
      <c r="B78" s="44"/>
      <c r="C78" s="8" t="s">
        <v>11</v>
      </c>
      <c r="D78" s="8">
        <v>1</v>
      </c>
      <c r="E78" s="9" t="s">
        <v>9</v>
      </c>
    </row>
    <row r="79" spans="1:5" s="5" customFormat="1" ht="19.899999999999999" customHeight="1" x14ac:dyDescent="0.3">
      <c r="A79" s="60" t="s">
        <v>83</v>
      </c>
      <c r="B79" s="34" t="s">
        <v>0</v>
      </c>
      <c r="C79" s="34"/>
      <c r="D79" s="26">
        <f>D80</f>
        <v>27</v>
      </c>
      <c r="E79" s="51"/>
    </row>
    <row r="80" spans="1:5" s="5" customFormat="1" ht="19.899999999999999" customHeight="1" x14ac:dyDescent="0.3">
      <c r="A80" s="56"/>
      <c r="B80" s="44" t="s">
        <v>1</v>
      </c>
      <c r="C80" s="7" t="s">
        <v>2</v>
      </c>
      <c r="D80" s="7">
        <f>SUM(D81:D86)</f>
        <v>27</v>
      </c>
      <c r="E80" s="6"/>
    </row>
    <row r="81" spans="1:5" s="5" customFormat="1" ht="19.899999999999999" customHeight="1" x14ac:dyDescent="0.3">
      <c r="A81" s="56"/>
      <c r="B81" s="57"/>
      <c r="C81" s="7" t="s">
        <v>20</v>
      </c>
      <c r="D81" s="7">
        <v>1</v>
      </c>
      <c r="E81" s="6" t="s">
        <v>9</v>
      </c>
    </row>
    <row r="82" spans="1:5" s="5" customFormat="1" ht="19.899999999999999" customHeight="1" x14ac:dyDescent="0.3">
      <c r="A82" s="56"/>
      <c r="B82" s="57"/>
      <c r="C82" s="7" t="s">
        <v>3</v>
      </c>
      <c r="D82" s="7">
        <v>1</v>
      </c>
      <c r="E82" s="6" t="s">
        <v>9</v>
      </c>
    </row>
    <row r="83" spans="1:5" s="5" customFormat="1" ht="19.899999999999999" customHeight="1" x14ac:dyDescent="0.3">
      <c r="A83" s="56"/>
      <c r="B83" s="57"/>
      <c r="C83" s="22" t="s">
        <v>4</v>
      </c>
      <c r="D83" s="22">
        <v>9</v>
      </c>
      <c r="E83" s="13" t="s">
        <v>135</v>
      </c>
    </row>
    <row r="84" spans="1:5" s="5" customFormat="1" ht="19.899999999999999" customHeight="1" x14ac:dyDescent="0.3">
      <c r="A84" s="56"/>
      <c r="B84" s="57"/>
      <c r="C84" s="22" t="s">
        <v>5</v>
      </c>
      <c r="D84" s="22">
        <v>8</v>
      </c>
      <c r="E84" s="13" t="s">
        <v>159</v>
      </c>
    </row>
    <row r="85" spans="1:5" s="5" customFormat="1" ht="19.899999999999999" customHeight="1" x14ac:dyDescent="0.3">
      <c r="A85" s="56"/>
      <c r="B85" s="57"/>
      <c r="C85" s="8" t="s">
        <v>6</v>
      </c>
      <c r="D85" s="8">
        <v>7</v>
      </c>
      <c r="E85" s="9" t="s">
        <v>99</v>
      </c>
    </row>
    <row r="86" spans="1:5" s="5" customFormat="1" ht="19.899999999999999" customHeight="1" x14ac:dyDescent="0.3">
      <c r="A86" s="61"/>
      <c r="B86" s="62"/>
      <c r="C86" s="10" t="s">
        <v>11</v>
      </c>
      <c r="D86" s="10">
        <v>1</v>
      </c>
      <c r="E86" s="11" t="s">
        <v>9</v>
      </c>
    </row>
    <row r="87" spans="1:5" s="5" customFormat="1" ht="19.899999999999999" customHeight="1" x14ac:dyDescent="0.3">
      <c r="A87" s="54" t="s">
        <v>25</v>
      </c>
      <c r="B87" s="33" t="s">
        <v>0</v>
      </c>
      <c r="C87" s="33"/>
      <c r="D87" s="24">
        <f>D88</f>
        <v>35</v>
      </c>
      <c r="E87" s="55"/>
    </row>
    <row r="88" spans="1:5" s="5" customFormat="1" ht="19.899999999999999" customHeight="1" x14ac:dyDescent="0.3">
      <c r="A88" s="41"/>
      <c r="B88" s="42" t="s">
        <v>1</v>
      </c>
      <c r="C88" s="7" t="s">
        <v>2</v>
      </c>
      <c r="D88" s="7">
        <f>SUM(D89:D93)</f>
        <v>35</v>
      </c>
      <c r="E88" s="6"/>
    </row>
    <row r="89" spans="1:5" s="5" customFormat="1" ht="19.899999999999999" customHeight="1" x14ac:dyDescent="0.3">
      <c r="A89" s="41"/>
      <c r="B89" s="42"/>
      <c r="C89" s="7" t="s">
        <v>3</v>
      </c>
      <c r="D89" s="7">
        <v>1</v>
      </c>
      <c r="E89" s="6" t="s">
        <v>9</v>
      </c>
    </row>
    <row r="90" spans="1:5" s="5" customFormat="1" ht="19.899999999999999" customHeight="1" x14ac:dyDescent="0.3">
      <c r="A90" s="41"/>
      <c r="B90" s="42"/>
      <c r="C90" s="22" t="s">
        <v>4</v>
      </c>
      <c r="D90" s="22">
        <v>14</v>
      </c>
      <c r="E90" s="13" t="s">
        <v>136</v>
      </c>
    </row>
    <row r="91" spans="1:5" s="5" customFormat="1" ht="19.899999999999999" customHeight="1" x14ac:dyDescent="0.3">
      <c r="A91" s="41"/>
      <c r="B91" s="42"/>
      <c r="C91" s="22" t="s">
        <v>5</v>
      </c>
      <c r="D91" s="22">
        <v>10</v>
      </c>
      <c r="E91" s="13" t="s">
        <v>146</v>
      </c>
    </row>
    <row r="92" spans="1:5" s="5" customFormat="1" ht="19.899999999999999" customHeight="1" x14ac:dyDescent="0.3">
      <c r="A92" s="41"/>
      <c r="B92" s="42"/>
      <c r="C92" s="7" t="s">
        <v>6</v>
      </c>
      <c r="D92" s="7">
        <v>4</v>
      </c>
      <c r="E92" s="6" t="s">
        <v>49</v>
      </c>
    </row>
    <row r="93" spans="1:5" s="5" customFormat="1" ht="19.899999999999999" customHeight="1" x14ac:dyDescent="0.3">
      <c r="A93" s="43"/>
      <c r="B93" s="44"/>
      <c r="C93" s="8" t="s">
        <v>11</v>
      </c>
      <c r="D93" s="8">
        <v>6</v>
      </c>
      <c r="E93" s="9" t="s">
        <v>145</v>
      </c>
    </row>
    <row r="94" spans="1:5" s="5" customFormat="1" ht="19.899999999999999" customHeight="1" x14ac:dyDescent="0.3">
      <c r="A94" s="39" t="s">
        <v>26</v>
      </c>
      <c r="B94" s="30" t="s">
        <v>0</v>
      </c>
      <c r="C94" s="30"/>
      <c r="D94" s="20">
        <f>D95</f>
        <v>24</v>
      </c>
      <c r="E94" s="40"/>
    </row>
    <row r="95" spans="1:5" s="5" customFormat="1" ht="19.899999999999999" customHeight="1" x14ac:dyDescent="0.3">
      <c r="A95" s="41"/>
      <c r="B95" s="42" t="s">
        <v>1</v>
      </c>
      <c r="C95" s="7" t="s">
        <v>2</v>
      </c>
      <c r="D95" s="7">
        <f>SUM(D96:D100)</f>
        <v>24</v>
      </c>
      <c r="E95" s="6"/>
    </row>
    <row r="96" spans="1:5" s="5" customFormat="1" ht="19.899999999999999" customHeight="1" x14ac:dyDescent="0.3">
      <c r="A96" s="41"/>
      <c r="B96" s="42"/>
      <c r="C96" s="7" t="s">
        <v>3</v>
      </c>
      <c r="D96" s="7">
        <v>1</v>
      </c>
      <c r="E96" s="6" t="s">
        <v>9</v>
      </c>
    </row>
    <row r="97" spans="1:5" s="5" customFormat="1" ht="19.899999999999999" customHeight="1" x14ac:dyDescent="0.3">
      <c r="A97" s="41"/>
      <c r="B97" s="42"/>
      <c r="C97" s="22" t="s">
        <v>4</v>
      </c>
      <c r="D97" s="22">
        <v>10</v>
      </c>
      <c r="E97" s="13" t="s">
        <v>137</v>
      </c>
    </row>
    <row r="98" spans="1:5" s="5" customFormat="1" ht="19.899999999999999" customHeight="1" x14ac:dyDescent="0.3">
      <c r="A98" s="41"/>
      <c r="B98" s="42"/>
      <c r="C98" s="22" t="s">
        <v>5</v>
      </c>
      <c r="D98" s="22">
        <v>7</v>
      </c>
      <c r="E98" s="13" t="s">
        <v>148</v>
      </c>
    </row>
    <row r="99" spans="1:5" s="5" customFormat="1" ht="19.899999999999999" customHeight="1" x14ac:dyDescent="0.3">
      <c r="A99" s="41"/>
      <c r="B99" s="42"/>
      <c r="C99" s="7" t="s">
        <v>6</v>
      </c>
      <c r="D99" s="7">
        <v>4</v>
      </c>
      <c r="E99" s="6" t="s">
        <v>49</v>
      </c>
    </row>
    <row r="100" spans="1:5" s="5" customFormat="1" ht="19.899999999999999" customHeight="1" x14ac:dyDescent="0.3">
      <c r="A100" s="43"/>
      <c r="B100" s="44"/>
      <c r="C100" s="8" t="s">
        <v>11</v>
      </c>
      <c r="D100" s="8">
        <v>2</v>
      </c>
      <c r="E100" s="9" t="s">
        <v>147</v>
      </c>
    </row>
    <row r="101" spans="1:5" s="5" customFormat="1" ht="19.899999999999999" customHeight="1" x14ac:dyDescent="0.3">
      <c r="A101" s="47" t="s">
        <v>23</v>
      </c>
      <c r="B101" s="30" t="s">
        <v>0</v>
      </c>
      <c r="C101" s="30"/>
      <c r="D101" s="20">
        <f>D102</f>
        <v>16</v>
      </c>
      <c r="E101" s="40"/>
    </row>
    <row r="102" spans="1:5" s="5" customFormat="1" ht="19.899999999999999" customHeight="1" x14ac:dyDescent="0.3">
      <c r="A102" s="56"/>
      <c r="B102" s="44" t="s">
        <v>1</v>
      </c>
      <c r="C102" s="7" t="s">
        <v>2</v>
      </c>
      <c r="D102" s="7">
        <f>SUM(D103:D107)</f>
        <v>16</v>
      </c>
      <c r="E102" s="6"/>
    </row>
    <row r="103" spans="1:5" s="5" customFormat="1" ht="19.899999999999999" customHeight="1" x14ac:dyDescent="0.3">
      <c r="A103" s="56"/>
      <c r="B103" s="57"/>
      <c r="C103" s="7" t="s">
        <v>3</v>
      </c>
      <c r="D103" s="7">
        <v>1</v>
      </c>
      <c r="E103" s="6" t="s">
        <v>9</v>
      </c>
    </row>
    <row r="104" spans="1:5" s="5" customFormat="1" ht="19.899999999999999" customHeight="1" x14ac:dyDescent="0.3">
      <c r="A104" s="56"/>
      <c r="B104" s="57"/>
      <c r="C104" s="7" t="s">
        <v>4</v>
      </c>
      <c r="D104" s="7">
        <v>5</v>
      </c>
      <c r="E104" s="6" t="s">
        <v>12</v>
      </c>
    </row>
    <row r="105" spans="1:5" s="5" customFormat="1" ht="19.899999999999999" customHeight="1" x14ac:dyDescent="0.3">
      <c r="A105" s="56"/>
      <c r="B105" s="57"/>
      <c r="C105" s="7" t="s">
        <v>5</v>
      </c>
      <c r="D105" s="7">
        <v>7</v>
      </c>
      <c r="E105" s="6" t="s">
        <v>50</v>
      </c>
    </row>
    <row r="106" spans="1:5" s="5" customFormat="1" ht="19.899999999999999" customHeight="1" x14ac:dyDescent="0.3">
      <c r="A106" s="56"/>
      <c r="B106" s="57"/>
      <c r="C106" s="8" t="s">
        <v>6</v>
      </c>
      <c r="D106" s="8">
        <v>2</v>
      </c>
      <c r="E106" s="9" t="s">
        <v>77</v>
      </c>
    </row>
    <row r="107" spans="1:5" s="5" customFormat="1" ht="19.899999999999999" customHeight="1" x14ac:dyDescent="0.3">
      <c r="A107" s="61"/>
      <c r="B107" s="62"/>
      <c r="C107" s="10" t="s">
        <v>11</v>
      </c>
      <c r="D107" s="10">
        <v>1</v>
      </c>
      <c r="E107" s="11" t="s">
        <v>9</v>
      </c>
    </row>
    <row r="108" spans="1:5" s="5" customFormat="1" ht="19.899999999999999" customHeight="1" x14ac:dyDescent="0.3">
      <c r="A108" s="39" t="s">
        <v>85</v>
      </c>
      <c r="B108" s="30" t="s">
        <v>0</v>
      </c>
      <c r="C108" s="30"/>
      <c r="D108" s="20">
        <f>D109</f>
        <v>9</v>
      </c>
      <c r="E108" s="40"/>
    </row>
    <row r="109" spans="1:5" s="5" customFormat="1" ht="19.899999999999999" customHeight="1" x14ac:dyDescent="0.3">
      <c r="A109" s="41"/>
      <c r="B109" s="42" t="s">
        <v>1</v>
      </c>
      <c r="C109" s="7" t="s">
        <v>2</v>
      </c>
      <c r="D109" s="7">
        <f>SUM(D110:D113)</f>
        <v>9</v>
      </c>
      <c r="E109" s="6"/>
    </row>
    <row r="110" spans="1:5" s="5" customFormat="1" ht="19.899999999999999" customHeight="1" x14ac:dyDescent="0.3">
      <c r="A110" s="41"/>
      <c r="B110" s="42"/>
      <c r="C110" s="7" t="s">
        <v>3</v>
      </c>
      <c r="D110" s="7">
        <v>1</v>
      </c>
      <c r="E110" s="6" t="s">
        <v>9</v>
      </c>
    </row>
    <row r="111" spans="1:5" s="5" customFormat="1" ht="19.899999999999999" customHeight="1" x14ac:dyDescent="0.3">
      <c r="A111" s="41"/>
      <c r="B111" s="42"/>
      <c r="C111" s="7" t="s">
        <v>4</v>
      </c>
      <c r="D111" s="7">
        <v>4</v>
      </c>
      <c r="E111" s="6" t="s">
        <v>84</v>
      </c>
    </row>
    <row r="112" spans="1:5" s="5" customFormat="1" ht="19.899999999999999" customHeight="1" x14ac:dyDescent="0.3">
      <c r="A112" s="41"/>
      <c r="B112" s="42"/>
      <c r="C112" s="7" t="s">
        <v>5</v>
      </c>
      <c r="D112" s="7">
        <v>1</v>
      </c>
      <c r="E112" s="6" t="s">
        <v>9</v>
      </c>
    </row>
    <row r="113" spans="1:5" s="5" customFormat="1" ht="19.899999999999999" customHeight="1" x14ac:dyDescent="0.3">
      <c r="A113" s="45"/>
      <c r="B113" s="46"/>
      <c r="C113" s="10" t="s">
        <v>6</v>
      </c>
      <c r="D113" s="10">
        <v>3</v>
      </c>
      <c r="E113" s="11" t="s">
        <v>122</v>
      </c>
    </row>
    <row r="114" spans="1:5" s="5" customFormat="1" ht="19.899999999999999" customHeight="1" x14ac:dyDescent="0.3">
      <c r="A114" s="63" t="s">
        <v>56</v>
      </c>
      <c r="B114" s="30" t="s">
        <v>0</v>
      </c>
      <c r="C114" s="30"/>
      <c r="D114" s="20">
        <f>D115</f>
        <v>13</v>
      </c>
      <c r="E114" s="40"/>
    </row>
    <row r="115" spans="1:5" s="5" customFormat="1" ht="19.899999999999999" customHeight="1" x14ac:dyDescent="0.3">
      <c r="A115" s="41"/>
      <c r="B115" s="42" t="s">
        <v>1</v>
      </c>
      <c r="C115" s="7" t="s">
        <v>2</v>
      </c>
      <c r="D115" s="7">
        <f>SUM(D116:D120)</f>
        <v>13</v>
      </c>
      <c r="E115" s="6"/>
    </row>
    <row r="116" spans="1:5" s="5" customFormat="1" ht="19.899999999999999" customHeight="1" x14ac:dyDescent="0.3">
      <c r="A116" s="41"/>
      <c r="B116" s="42"/>
      <c r="C116" s="7" t="s">
        <v>3</v>
      </c>
      <c r="D116" s="7">
        <v>1</v>
      </c>
      <c r="E116" s="6" t="s">
        <v>9</v>
      </c>
    </row>
    <row r="117" spans="1:5" s="5" customFormat="1" ht="19.899999999999999" customHeight="1" x14ac:dyDescent="0.3">
      <c r="A117" s="41"/>
      <c r="B117" s="42"/>
      <c r="C117" s="7" t="s">
        <v>4</v>
      </c>
      <c r="D117" s="7">
        <v>5</v>
      </c>
      <c r="E117" s="6" t="s">
        <v>123</v>
      </c>
    </row>
    <row r="118" spans="1:5" s="5" customFormat="1" ht="19.899999999999999" customHeight="1" x14ac:dyDescent="0.3">
      <c r="A118" s="41"/>
      <c r="B118" s="42"/>
      <c r="C118" s="7" t="s">
        <v>5</v>
      </c>
      <c r="D118" s="7">
        <v>6</v>
      </c>
      <c r="E118" s="6" t="s">
        <v>160</v>
      </c>
    </row>
    <row r="119" spans="1:5" s="5" customFormat="1" ht="19.899999999999999" customHeight="1" x14ac:dyDescent="0.3">
      <c r="A119" s="43"/>
      <c r="B119" s="44"/>
      <c r="C119" s="8" t="s">
        <v>6</v>
      </c>
      <c r="D119" s="8">
        <v>1</v>
      </c>
      <c r="E119" s="9" t="s">
        <v>9</v>
      </c>
    </row>
    <row r="120" spans="1:5" s="5" customFormat="1" ht="19.899999999999999" customHeight="1" x14ac:dyDescent="0.3">
      <c r="A120" s="45"/>
      <c r="B120" s="46"/>
      <c r="C120" s="10" t="s">
        <v>11</v>
      </c>
      <c r="D120" s="10"/>
      <c r="E120" s="11"/>
    </row>
    <row r="121" spans="1:5" s="5" customFormat="1" ht="19.899999999999999" customHeight="1" x14ac:dyDescent="0.3">
      <c r="A121" s="39" t="s">
        <v>29</v>
      </c>
      <c r="B121" s="30" t="s">
        <v>0</v>
      </c>
      <c r="C121" s="30"/>
      <c r="D121" s="20">
        <f>D122</f>
        <v>17</v>
      </c>
      <c r="E121" s="40"/>
    </row>
    <row r="122" spans="1:5" s="5" customFormat="1" ht="19.899999999999999" customHeight="1" x14ac:dyDescent="0.3">
      <c r="A122" s="41"/>
      <c r="B122" s="42" t="s">
        <v>1</v>
      </c>
      <c r="C122" s="7" t="s">
        <v>2</v>
      </c>
      <c r="D122" s="7">
        <f>SUM(D123:D127)</f>
        <v>17</v>
      </c>
      <c r="E122" s="6"/>
    </row>
    <row r="123" spans="1:5" s="5" customFormat="1" ht="19.899999999999999" customHeight="1" x14ac:dyDescent="0.3">
      <c r="A123" s="41"/>
      <c r="B123" s="42"/>
      <c r="C123" s="7" t="s">
        <v>3</v>
      </c>
      <c r="D123" s="7">
        <v>1</v>
      </c>
      <c r="E123" s="6" t="s">
        <v>9</v>
      </c>
    </row>
    <row r="124" spans="1:5" s="5" customFormat="1" ht="19.899999999999999" customHeight="1" x14ac:dyDescent="0.3">
      <c r="A124" s="41"/>
      <c r="B124" s="42"/>
      <c r="C124" s="7" t="s">
        <v>4</v>
      </c>
      <c r="D124" s="7">
        <v>5</v>
      </c>
      <c r="E124" s="6" t="s">
        <v>104</v>
      </c>
    </row>
    <row r="125" spans="1:5" s="5" customFormat="1" ht="19.899999999999999" customHeight="1" x14ac:dyDescent="0.3">
      <c r="A125" s="41"/>
      <c r="B125" s="42"/>
      <c r="C125" s="7" t="s">
        <v>5</v>
      </c>
      <c r="D125" s="7">
        <v>6</v>
      </c>
      <c r="E125" s="6" t="s">
        <v>161</v>
      </c>
    </row>
    <row r="126" spans="1:5" s="5" customFormat="1" ht="19.899999999999999" customHeight="1" x14ac:dyDescent="0.3">
      <c r="A126" s="43"/>
      <c r="B126" s="44"/>
      <c r="C126" s="8" t="s">
        <v>6</v>
      </c>
      <c r="D126" s="8">
        <v>3</v>
      </c>
      <c r="E126" s="9" t="s">
        <v>67</v>
      </c>
    </row>
    <row r="127" spans="1:5" s="5" customFormat="1" ht="19.899999999999999" customHeight="1" thickBot="1" x14ac:dyDescent="0.35">
      <c r="A127" s="52"/>
      <c r="B127" s="53"/>
      <c r="C127" s="64" t="s">
        <v>11</v>
      </c>
      <c r="D127" s="64">
        <v>2</v>
      </c>
      <c r="E127" s="65" t="s">
        <v>162</v>
      </c>
    </row>
    <row r="128" spans="1:5" s="5" customFormat="1" ht="19.899999999999999" customHeight="1" x14ac:dyDescent="0.3">
      <c r="A128" s="66" t="s">
        <v>51</v>
      </c>
      <c r="B128" s="33" t="s">
        <v>0</v>
      </c>
      <c r="C128" s="33"/>
      <c r="D128" s="24">
        <f>D129</f>
        <v>23</v>
      </c>
      <c r="E128" s="55"/>
    </row>
    <row r="129" spans="1:5" s="5" customFormat="1" ht="19.899999999999999" customHeight="1" x14ac:dyDescent="0.3">
      <c r="A129" s="41"/>
      <c r="B129" s="37" t="s">
        <v>1</v>
      </c>
      <c r="C129" s="22" t="s">
        <v>2</v>
      </c>
      <c r="D129" s="22">
        <f>SUM(D130:D135)</f>
        <v>23</v>
      </c>
      <c r="E129" s="13"/>
    </row>
    <row r="130" spans="1:5" s="5" customFormat="1" ht="21" customHeight="1" x14ac:dyDescent="0.3">
      <c r="A130" s="41"/>
      <c r="B130" s="37"/>
      <c r="C130" s="22" t="s">
        <v>20</v>
      </c>
      <c r="D130" s="22">
        <v>1</v>
      </c>
      <c r="E130" s="13" t="s">
        <v>100</v>
      </c>
    </row>
    <row r="131" spans="1:5" s="5" customFormat="1" ht="19.899999999999999" customHeight="1" x14ac:dyDescent="0.3">
      <c r="A131" s="41"/>
      <c r="B131" s="37"/>
      <c r="C131" s="22" t="s">
        <v>3</v>
      </c>
      <c r="D131" s="22">
        <v>1</v>
      </c>
      <c r="E131" s="13" t="s">
        <v>9</v>
      </c>
    </row>
    <row r="132" spans="1:5" s="5" customFormat="1" ht="19.899999999999999" customHeight="1" x14ac:dyDescent="0.3">
      <c r="A132" s="41"/>
      <c r="B132" s="37"/>
      <c r="C132" s="22" t="s">
        <v>4</v>
      </c>
      <c r="D132" s="22">
        <v>5</v>
      </c>
      <c r="E132" s="13" t="s">
        <v>52</v>
      </c>
    </row>
    <row r="133" spans="1:5" s="5" customFormat="1" ht="19.899999999999999" customHeight="1" x14ac:dyDescent="0.3">
      <c r="A133" s="41"/>
      <c r="B133" s="37"/>
      <c r="C133" s="22" t="s">
        <v>5</v>
      </c>
      <c r="D133" s="22">
        <v>9</v>
      </c>
      <c r="E133" s="13" t="s">
        <v>163</v>
      </c>
    </row>
    <row r="134" spans="1:5" s="5" customFormat="1" ht="19.899999999999999" customHeight="1" x14ac:dyDescent="0.3">
      <c r="A134" s="41"/>
      <c r="B134" s="37"/>
      <c r="C134" s="22" t="s">
        <v>6</v>
      </c>
      <c r="D134" s="22">
        <v>4</v>
      </c>
      <c r="E134" s="13" t="s">
        <v>96</v>
      </c>
    </row>
    <row r="135" spans="1:5" s="5" customFormat="1" ht="19.899999999999999" customHeight="1" x14ac:dyDescent="0.3">
      <c r="A135" s="45"/>
      <c r="B135" s="67"/>
      <c r="C135" s="68" t="s">
        <v>11</v>
      </c>
      <c r="D135" s="68">
        <v>3</v>
      </c>
      <c r="E135" s="17" t="s">
        <v>164</v>
      </c>
    </row>
    <row r="136" spans="1:5" s="5" customFormat="1" ht="19.899999999999999" customHeight="1" x14ac:dyDescent="0.3">
      <c r="A136" s="54" t="s">
        <v>53</v>
      </c>
      <c r="B136" s="35" t="s">
        <v>0</v>
      </c>
      <c r="C136" s="35"/>
      <c r="D136" s="25">
        <f>D137</f>
        <v>33</v>
      </c>
      <c r="E136" s="69"/>
    </row>
    <row r="137" spans="1:5" s="5" customFormat="1" ht="21" customHeight="1" x14ac:dyDescent="0.3">
      <c r="A137" s="41"/>
      <c r="B137" s="42" t="s">
        <v>1</v>
      </c>
      <c r="C137" s="7" t="s">
        <v>2</v>
      </c>
      <c r="D137" s="7">
        <f>SUM(D138:D142)</f>
        <v>33</v>
      </c>
      <c r="E137" s="6"/>
    </row>
    <row r="138" spans="1:5" s="5" customFormat="1" ht="19.899999999999999" customHeight="1" x14ac:dyDescent="0.3">
      <c r="A138" s="41"/>
      <c r="B138" s="42"/>
      <c r="C138" s="7" t="s">
        <v>3</v>
      </c>
      <c r="D138" s="7">
        <v>1</v>
      </c>
      <c r="E138" s="6" t="s">
        <v>28</v>
      </c>
    </row>
    <row r="139" spans="1:5" s="5" customFormat="1" ht="19.899999999999999" customHeight="1" x14ac:dyDescent="0.3">
      <c r="A139" s="41"/>
      <c r="B139" s="42"/>
      <c r="C139" s="7" t="s">
        <v>4</v>
      </c>
      <c r="D139" s="7">
        <v>5</v>
      </c>
      <c r="E139" s="6" t="s">
        <v>54</v>
      </c>
    </row>
    <row r="140" spans="1:5" s="5" customFormat="1" ht="19.899999999999999" customHeight="1" x14ac:dyDescent="0.3">
      <c r="A140" s="41"/>
      <c r="B140" s="42"/>
      <c r="C140" s="7" t="s">
        <v>5</v>
      </c>
      <c r="D140" s="7">
        <v>8</v>
      </c>
      <c r="E140" s="6" t="s">
        <v>165</v>
      </c>
    </row>
    <row r="141" spans="1:5" s="5" customFormat="1" ht="19.899999999999999" customHeight="1" x14ac:dyDescent="0.3">
      <c r="A141" s="41"/>
      <c r="B141" s="42"/>
      <c r="C141" s="22" t="s">
        <v>6</v>
      </c>
      <c r="D141" s="22">
        <v>13</v>
      </c>
      <c r="E141" s="13" t="s">
        <v>138</v>
      </c>
    </row>
    <row r="142" spans="1:5" s="5" customFormat="1" ht="19.899999999999999" customHeight="1" x14ac:dyDescent="0.3">
      <c r="A142" s="43"/>
      <c r="B142" s="44"/>
      <c r="C142" s="15" t="s">
        <v>11</v>
      </c>
      <c r="D142" s="15">
        <v>6</v>
      </c>
      <c r="E142" s="16" t="s">
        <v>166</v>
      </c>
    </row>
    <row r="143" spans="1:5" s="5" customFormat="1" ht="19.899999999999999" customHeight="1" x14ac:dyDescent="0.3">
      <c r="A143" s="70" t="s">
        <v>55</v>
      </c>
      <c r="B143" s="30" t="s">
        <v>0</v>
      </c>
      <c r="C143" s="30"/>
      <c r="D143" s="20">
        <f>D144</f>
        <v>22</v>
      </c>
      <c r="E143" s="40"/>
    </row>
    <row r="144" spans="1:5" s="5" customFormat="1" ht="21.75" customHeight="1" x14ac:dyDescent="0.3">
      <c r="A144" s="41"/>
      <c r="B144" s="42" t="s">
        <v>1</v>
      </c>
      <c r="C144" s="7" t="s">
        <v>2</v>
      </c>
      <c r="D144" s="7">
        <f>SUM(D145:D149)</f>
        <v>22</v>
      </c>
      <c r="E144" s="6"/>
    </row>
    <row r="145" spans="1:5" s="5" customFormat="1" ht="19.899999999999999" customHeight="1" x14ac:dyDescent="0.3">
      <c r="A145" s="41"/>
      <c r="B145" s="42"/>
      <c r="C145" s="7" t="s">
        <v>3</v>
      </c>
      <c r="D145" s="7">
        <v>1</v>
      </c>
      <c r="E145" s="6" t="s">
        <v>28</v>
      </c>
    </row>
    <row r="146" spans="1:5" s="5" customFormat="1" ht="19.899999999999999" customHeight="1" x14ac:dyDescent="0.3">
      <c r="A146" s="41"/>
      <c r="B146" s="42"/>
      <c r="C146" s="7" t="s">
        <v>4</v>
      </c>
      <c r="D146" s="7">
        <v>5</v>
      </c>
      <c r="E146" s="6" t="s">
        <v>64</v>
      </c>
    </row>
    <row r="147" spans="1:5" s="5" customFormat="1" ht="19.899999999999999" customHeight="1" x14ac:dyDescent="0.3">
      <c r="A147" s="41"/>
      <c r="B147" s="42"/>
      <c r="C147" s="7" t="s">
        <v>5</v>
      </c>
      <c r="D147" s="7">
        <v>7</v>
      </c>
      <c r="E147" s="6" t="s">
        <v>167</v>
      </c>
    </row>
    <row r="148" spans="1:5" s="5" customFormat="1" ht="19.899999999999999" customHeight="1" x14ac:dyDescent="0.3">
      <c r="A148" s="41"/>
      <c r="B148" s="42"/>
      <c r="C148" s="7" t="s">
        <v>6</v>
      </c>
      <c r="D148" s="7">
        <v>7</v>
      </c>
      <c r="E148" s="6" t="s">
        <v>108</v>
      </c>
    </row>
    <row r="149" spans="1:5" s="5" customFormat="1" ht="19.899999999999999" customHeight="1" x14ac:dyDescent="0.3">
      <c r="A149" s="45"/>
      <c r="B149" s="46"/>
      <c r="C149" s="10" t="s">
        <v>11</v>
      </c>
      <c r="D149" s="10">
        <v>2</v>
      </c>
      <c r="E149" s="11" t="s">
        <v>168</v>
      </c>
    </row>
    <row r="150" spans="1:5" s="5" customFormat="1" ht="19.899999999999999" customHeight="1" x14ac:dyDescent="0.3">
      <c r="A150" s="39" t="s">
        <v>86</v>
      </c>
      <c r="B150" s="30" t="s">
        <v>0</v>
      </c>
      <c r="C150" s="30"/>
      <c r="D150" s="20">
        <f>D151</f>
        <v>28</v>
      </c>
      <c r="E150" s="40"/>
    </row>
    <row r="151" spans="1:5" s="5" customFormat="1" ht="19.899999999999999" customHeight="1" x14ac:dyDescent="0.3">
      <c r="A151" s="41"/>
      <c r="B151" s="42" t="s">
        <v>1</v>
      </c>
      <c r="C151" s="7" t="s">
        <v>2</v>
      </c>
      <c r="D151" s="7">
        <f>SUM(D152:D156)</f>
        <v>28</v>
      </c>
      <c r="E151" s="6"/>
    </row>
    <row r="152" spans="1:5" s="5" customFormat="1" ht="19.899999999999999" customHeight="1" x14ac:dyDescent="0.3">
      <c r="A152" s="41"/>
      <c r="B152" s="42"/>
      <c r="C152" s="7" t="s">
        <v>3</v>
      </c>
      <c r="D152" s="7">
        <v>1</v>
      </c>
      <c r="E152" s="6" t="s">
        <v>28</v>
      </c>
    </row>
    <row r="153" spans="1:5" s="5" customFormat="1" ht="19.899999999999999" customHeight="1" x14ac:dyDescent="0.3">
      <c r="A153" s="41"/>
      <c r="B153" s="42"/>
      <c r="C153" s="7" t="s">
        <v>4</v>
      </c>
      <c r="D153" s="7">
        <v>5</v>
      </c>
      <c r="E153" s="6" t="s">
        <v>169</v>
      </c>
    </row>
    <row r="154" spans="1:5" s="5" customFormat="1" ht="19.899999999999999" customHeight="1" x14ac:dyDescent="0.3">
      <c r="A154" s="41"/>
      <c r="B154" s="42"/>
      <c r="C154" s="7" t="s">
        <v>5</v>
      </c>
      <c r="D154" s="7">
        <v>4</v>
      </c>
      <c r="E154" s="6" t="s">
        <v>151</v>
      </c>
    </row>
    <row r="155" spans="1:5" s="5" customFormat="1" ht="19.899999999999999" customHeight="1" x14ac:dyDescent="0.3">
      <c r="A155" s="41"/>
      <c r="B155" s="42"/>
      <c r="C155" s="7" t="s">
        <v>6</v>
      </c>
      <c r="D155" s="7">
        <v>15</v>
      </c>
      <c r="E155" s="6" t="s">
        <v>143</v>
      </c>
    </row>
    <row r="156" spans="1:5" s="5" customFormat="1" ht="19.899999999999999" customHeight="1" x14ac:dyDescent="0.3">
      <c r="A156" s="45"/>
      <c r="B156" s="46"/>
      <c r="C156" s="10" t="s">
        <v>11</v>
      </c>
      <c r="D156" s="10">
        <v>3</v>
      </c>
      <c r="E156" s="11" t="s">
        <v>170</v>
      </c>
    </row>
    <row r="157" spans="1:5" s="5" customFormat="1" ht="19.899999999999999" customHeight="1" x14ac:dyDescent="0.3">
      <c r="A157" s="39" t="s">
        <v>87</v>
      </c>
      <c r="B157" s="30" t="s">
        <v>0</v>
      </c>
      <c r="C157" s="30"/>
      <c r="D157" s="20">
        <f>D158</f>
        <v>16</v>
      </c>
      <c r="E157" s="40"/>
    </row>
    <row r="158" spans="1:5" s="5" customFormat="1" ht="19.899999999999999" customHeight="1" x14ac:dyDescent="0.3">
      <c r="A158" s="41"/>
      <c r="B158" s="42" t="s">
        <v>1</v>
      </c>
      <c r="C158" s="7" t="s">
        <v>2</v>
      </c>
      <c r="D158" s="7">
        <f>SUM(D159:D163)</f>
        <v>16</v>
      </c>
      <c r="E158" s="6"/>
    </row>
    <row r="159" spans="1:5" s="5" customFormat="1" ht="19.899999999999999" customHeight="1" x14ac:dyDescent="0.3">
      <c r="A159" s="41"/>
      <c r="B159" s="42"/>
      <c r="C159" s="7" t="s">
        <v>3</v>
      </c>
      <c r="D159" s="7">
        <v>1</v>
      </c>
      <c r="E159" s="6" t="s">
        <v>28</v>
      </c>
    </row>
    <row r="160" spans="1:5" s="5" customFormat="1" ht="19.899999999999999" customHeight="1" x14ac:dyDescent="0.3">
      <c r="A160" s="41"/>
      <c r="B160" s="42"/>
      <c r="C160" s="7" t="s">
        <v>4</v>
      </c>
      <c r="D160" s="7">
        <v>3</v>
      </c>
      <c r="E160" s="6" t="s">
        <v>101</v>
      </c>
    </row>
    <row r="161" spans="1:5" s="5" customFormat="1" ht="19.899999999999999" customHeight="1" x14ac:dyDescent="0.3">
      <c r="A161" s="41"/>
      <c r="B161" s="42"/>
      <c r="C161" s="7" t="s">
        <v>5</v>
      </c>
      <c r="D161" s="7">
        <v>5</v>
      </c>
      <c r="E161" s="6" t="s">
        <v>171</v>
      </c>
    </row>
    <row r="162" spans="1:5" s="5" customFormat="1" ht="19.899999999999999" customHeight="1" x14ac:dyDescent="0.3">
      <c r="A162" s="41"/>
      <c r="B162" s="42"/>
      <c r="C162" s="7" t="s">
        <v>6</v>
      </c>
      <c r="D162" s="7">
        <v>4</v>
      </c>
      <c r="E162" s="6" t="s">
        <v>109</v>
      </c>
    </row>
    <row r="163" spans="1:5" s="5" customFormat="1" ht="19.899999999999999" customHeight="1" x14ac:dyDescent="0.3">
      <c r="A163" s="45"/>
      <c r="B163" s="46"/>
      <c r="C163" s="10" t="s">
        <v>11</v>
      </c>
      <c r="D163" s="10">
        <v>3</v>
      </c>
      <c r="E163" s="11" t="s">
        <v>172</v>
      </c>
    </row>
    <row r="164" spans="1:5" s="5" customFormat="1" ht="19.899999999999999" customHeight="1" x14ac:dyDescent="0.3">
      <c r="A164" s="39" t="s">
        <v>30</v>
      </c>
      <c r="B164" s="30" t="s">
        <v>0</v>
      </c>
      <c r="C164" s="30"/>
      <c r="D164" s="20">
        <f>D165</f>
        <v>22</v>
      </c>
      <c r="E164" s="40"/>
    </row>
    <row r="165" spans="1:5" s="5" customFormat="1" ht="19.899999999999999" customHeight="1" x14ac:dyDescent="0.3">
      <c r="A165" s="41"/>
      <c r="B165" s="42" t="s">
        <v>1</v>
      </c>
      <c r="C165" s="7" t="s">
        <v>2</v>
      </c>
      <c r="D165" s="7">
        <f>SUM(D166:D170)</f>
        <v>22</v>
      </c>
      <c r="E165" s="6"/>
    </row>
    <row r="166" spans="1:5" s="5" customFormat="1" ht="19.899999999999999" customHeight="1" x14ac:dyDescent="0.3">
      <c r="A166" s="41"/>
      <c r="B166" s="42"/>
      <c r="C166" s="7" t="s">
        <v>3</v>
      </c>
      <c r="D166" s="7">
        <v>1</v>
      </c>
      <c r="E166" s="6" t="s">
        <v>117</v>
      </c>
    </row>
    <row r="167" spans="1:5" s="5" customFormat="1" ht="19.899999999999999" customHeight="1" x14ac:dyDescent="0.3">
      <c r="A167" s="41"/>
      <c r="B167" s="42"/>
      <c r="C167" s="7" t="s">
        <v>4</v>
      </c>
      <c r="D167" s="7">
        <v>5</v>
      </c>
      <c r="E167" s="6" t="s">
        <v>116</v>
      </c>
    </row>
    <row r="168" spans="1:5" s="5" customFormat="1" ht="19.899999999999999" customHeight="1" x14ac:dyDescent="0.3">
      <c r="A168" s="41"/>
      <c r="B168" s="42"/>
      <c r="C168" s="7" t="s">
        <v>5</v>
      </c>
      <c r="D168" s="7">
        <v>6</v>
      </c>
      <c r="E168" s="6" t="s">
        <v>31</v>
      </c>
    </row>
    <row r="169" spans="1:5" s="5" customFormat="1" ht="19.899999999999999" customHeight="1" x14ac:dyDescent="0.3">
      <c r="A169" s="41"/>
      <c r="B169" s="42"/>
      <c r="C169" s="7" t="s">
        <v>6</v>
      </c>
      <c r="D169" s="7">
        <v>5</v>
      </c>
      <c r="E169" s="6" t="s">
        <v>71</v>
      </c>
    </row>
    <row r="170" spans="1:5" s="5" customFormat="1" ht="19.899999999999999" customHeight="1" x14ac:dyDescent="0.3">
      <c r="A170" s="45"/>
      <c r="B170" s="46"/>
      <c r="C170" s="10" t="s">
        <v>11</v>
      </c>
      <c r="D170" s="10">
        <v>5</v>
      </c>
      <c r="E170" s="11" t="s">
        <v>124</v>
      </c>
    </row>
    <row r="171" spans="1:5" s="5" customFormat="1" ht="18" customHeight="1" x14ac:dyDescent="0.3">
      <c r="A171" s="39" t="s">
        <v>32</v>
      </c>
      <c r="B171" s="30" t="s">
        <v>0</v>
      </c>
      <c r="C171" s="30"/>
      <c r="D171" s="20">
        <f>D172</f>
        <v>17</v>
      </c>
      <c r="E171" s="40"/>
    </row>
    <row r="172" spans="1:5" s="5" customFormat="1" ht="19.899999999999999" customHeight="1" x14ac:dyDescent="0.3">
      <c r="A172" s="41"/>
      <c r="B172" s="42" t="s">
        <v>1</v>
      </c>
      <c r="C172" s="7" t="s">
        <v>2</v>
      </c>
      <c r="D172" s="7">
        <f>SUM(D173:D176)</f>
        <v>17</v>
      </c>
      <c r="E172" s="6"/>
    </row>
    <row r="173" spans="1:5" s="5" customFormat="1" ht="19.899999999999999" customHeight="1" x14ac:dyDescent="0.3">
      <c r="A173" s="41"/>
      <c r="B173" s="42"/>
      <c r="C173" s="7" t="s">
        <v>3</v>
      </c>
      <c r="D173" s="7">
        <v>1</v>
      </c>
      <c r="E173" s="6" t="s">
        <v>117</v>
      </c>
    </row>
    <row r="174" spans="1:5" s="5" customFormat="1" ht="19.899999999999999" customHeight="1" x14ac:dyDescent="0.3">
      <c r="A174" s="41"/>
      <c r="B174" s="42"/>
      <c r="C174" s="7" t="s">
        <v>4</v>
      </c>
      <c r="D174" s="7">
        <v>5</v>
      </c>
      <c r="E174" s="6" t="s">
        <v>118</v>
      </c>
    </row>
    <row r="175" spans="1:5" s="5" customFormat="1" ht="31.5" customHeight="1" x14ac:dyDescent="0.3">
      <c r="A175" s="41"/>
      <c r="B175" s="42"/>
      <c r="C175" s="7" t="s">
        <v>5</v>
      </c>
      <c r="D175" s="7">
        <v>7</v>
      </c>
      <c r="E175" s="6" t="s">
        <v>98</v>
      </c>
    </row>
    <row r="176" spans="1:5" s="5" customFormat="1" ht="19.899999999999999" customHeight="1" thickBot="1" x14ac:dyDescent="0.35">
      <c r="A176" s="52"/>
      <c r="B176" s="53"/>
      <c r="C176" s="64" t="s">
        <v>6</v>
      </c>
      <c r="D176" s="64">
        <v>4</v>
      </c>
      <c r="E176" s="65" t="s">
        <v>92</v>
      </c>
    </row>
    <row r="177" spans="1:5" s="5" customFormat="1" ht="19.899999999999999" customHeight="1" x14ac:dyDescent="0.3">
      <c r="A177" s="54" t="s">
        <v>57</v>
      </c>
      <c r="B177" s="33" t="s">
        <v>0</v>
      </c>
      <c r="C177" s="33"/>
      <c r="D177" s="24">
        <f>D178</f>
        <v>32</v>
      </c>
      <c r="E177" s="55"/>
    </row>
    <row r="178" spans="1:5" s="5" customFormat="1" ht="19.899999999999999" customHeight="1" x14ac:dyDescent="0.3">
      <c r="A178" s="41"/>
      <c r="B178" s="42" t="s">
        <v>1</v>
      </c>
      <c r="C178" s="7" t="s">
        <v>2</v>
      </c>
      <c r="D178" s="7">
        <f>SUM(D179:D184)</f>
        <v>32</v>
      </c>
      <c r="E178" s="6"/>
    </row>
    <row r="179" spans="1:5" s="5" customFormat="1" ht="18" customHeight="1" x14ac:dyDescent="0.3">
      <c r="A179" s="41"/>
      <c r="B179" s="42"/>
      <c r="C179" s="7" t="s">
        <v>20</v>
      </c>
      <c r="D179" s="7">
        <v>1</v>
      </c>
      <c r="E179" s="6" t="s">
        <v>102</v>
      </c>
    </row>
    <row r="180" spans="1:5" s="5" customFormat="1" ht="19.899999999999999" customHeight="1" x14ac:dyDescent="0.3">
      <c r="A180" s="41"/>
      <c r="B180" s="42"/>
      <c r="C180" s="7" t="s">
        <v>3</v>
      </c>
      <c r="D180" s="7">
        <v>1</v>
      </c>
      <c r="E180" s="6" t="s">
        <v>103</v>
      </c>
    </row>
    <row r="181" spans="1:5" s="5" customFormat="1" ht="30.75" customHeight="1" x14ac:dyDescent="0.3">
      <c r="A181" s="41"/>
      <c r="B181" s="42"/>
      <c r="C181" s="7" t="s">
        <v>4</v>
      </c>
      <c r="D181" s="7">
        <v>9</v>
      </c>
      <c r="E181" s="71" t="s">
        <v>173</v>
      </c>
    </row>
    <row r="182" spans="1:5" s="5" customFormat="1" ht="19.899999999999999" customHeight="1" x14ac:dyDescent="0.3">
      <c r="A182" s="41"/>
      <c r="B182" s="42"/>
      <c r="C182" s="7" t="s">
        <v>5</v>
      </c>
      <c r="D182" s="7">
        <v>14</v>
      </c>
      <c r="E182" s="6" t="s">
        <v>174</v>
      </c>
    </row>
    <row r="183" spans="1:5" s="5" customFormat="1" ht="19.899999999999999" customHeight="1" x14ac:dyDescent="0.3">
      <c r="A183" s="41"/>
      <c r="B183" s="42"/>
      <c r="C183" s="7" t="s">
        <v>6</v>
      </c>
      <c r="D183" s="7">
        <v>5</v>
      </c>
      <c r="E183" s="6" t="s">
        <v>175</v>
      </c>
    </row>
    <row r="184" spans="1:5" s="5" customFormat="1" ht="19.899999999999999" customHeight="1" x14ac:dyDescent="0.3">
      <c r="A184" s="45"/>
      <c r="B184" s="46"/>
      <c r="C184" s="10" t="s">
        <v>11</v>
      </c>
      <c r="D184" s="10">
        <v>2</v>
      </c>
      <c r="E184" s="11" t="s">
        <v>36</v>
      </c>
    </row>
    <row r="185" spans="1:5" s="5" customFormat="1" ht="19.899999999999999" customHeight="1" x14ac:dyDescent="0.3">
      <c r="A185" s="39" t="s">
        <v>89</v>
      </c>
      <c r="B185" s="30" t="s">
        <v>0</v>
      </c>
      <c r="C185" s="30"/>
      <c r="D185" s="20">
        <f>D186</f>
        <v>8</v>
      </c>
      <c r="E185" s="40"/>
    </row>
    <row r="186" spans="1:5" s="5" customFormat="1" ht="17.25" customHeight="1" x14ac:dyDescent="0.3">
      <c r="A186" s="41"/>
      <c r="B186" s="42" t="s">
        <v>1</v>
      </c>
      <c r="C186" s="7" t="s">
        <v>2</v>
      </c>
      <c r="D186" s="7">
        <f>SUM(D187:D190)</f>
        <v>8</v>
      </c>
      <c r="E186" s="6"/>
    </row>
    <row r="187" spans="1:5" s="5" customFormat="1" ht="19.899999999999999" customHeight="1" x14ac:dyDescent="0.3">
      <c r="A187" s="41"/>
      <c r="B187" s="42"/>
      <c r="C187" s="7" t="s">
        <v>3</v>
      </c>
      <c r="D187" s="7">
        <v>1</v>
      </c>
      <c r="E187" s="6" t="s">
        <v>22</v>
      </c>
    </row>
    <row r="188" spans="1:5" s="5" customFormat="1" ht="19.899999999999999" customHeight="1" x14ac:dyDescent="0.3">
      <c r="A188" s="41"/>
      <c r="B188" s="42"/>
      <c r="C188" s="7" t="s">
        <v>4</v>
      </c>
      <c r="D188" s="7">
        <v>2</v>
      </c>
      <c r="E188" s="6" t="s">
        <v>36</v>
      </c>
    </row>
    <row r="189" spans="1:5" s="5" customFormat="1" ht="19.899999999999999" customHeight="1" x14ac:dyDescent="0.3">
      <c r="A189" s="41"/>
      <c r="B189" s="42"/>
      <c r="C189" s="7" t="s">
        <v>5</v>
      </c>
      <c r="D189" s="7">
        <v>3</v>
      </c>
      <c r="E189" s="6" t="s">
        <v>144</v>
      </c>
    </row>
    <row r="190" spans="1:5" s="5" customFormat="1" ht="19.899999999999999" customHeight="1" x14ac:dyDescent="0.3">
      <c r="A190" s="45"/>
      <c r="B190" s="46"/>
      <c r="C190" s="10" t="s">
        <v>6</v>
      </c>
      <c r="D190" s="10">
        <v>2</v>
      </c>
      <c r="E190" s="11" t="s">
        <v>37</v>
      </c>
    </row>
    <row r="191" spans="1:5" s="5" customFormat="1" ht="19.899999999999999" customHeight="1" x14ac:dyDescent="0.3">
      <c r="A191" s="39" t="s">
        <v>58</v>
      </c>
      <c r="B191" s="30" t="s">
        <v>0</v>
      </c>
      <c r="C191" s="30"/>
      <c r="D191" s="20">
        <f>D192</f>
        <v>20</v>
      </c>
      <c r="E191" s="40"/>
    </row>
    <row r="192" spans="1:5" s="5" customFormat="1" ht="17.25" customHeight="1" x14ac:dyDescent="0.3">
      <c r="A192" s="41"/>
      <c r="B192" s="42" t="s">
        <v>1</v>
      </c>
      <c r="C192" s="7" t="s">
        <v>2</v>
      </c>
      <c r="D192" s="7">
        <f>SUM(D193:D197)</f>
        <v>20</v>
      </c>
      <c r="E192" s="6"/>
    </row>
    <row r="193" spans="1:5" s="5" customFormat="1" ht="19.899999999999999" customHeight="1" x14ac:dyDescent="0.3">
      <c r="A193" s="41"/>
      <c r="B193" s="42"/>
      <c r="C193" s="7" t="s">
        <v>3</v>
      </c>
      <c r="D193" s="7">
        <v>1</v>
      </c>
      <c r="E193" s="6" t="s">
        <v>35</v>
      </c>
    </row>
    <row r="194" spans="1:5" s="5" customFormat="1" ht="19.899999999999999" customHeight="1" x14ac:dyDescent="0.3">
      <c r="A194" s="41"/>
      <c r="B194" s="42"/>
      <c r="C194" s="7" t="s">
        <v>4</v>
      </c>
      <c r="D194" s="7">
        <v>6</v>
      </c>
      <c r="E194" s="6" t="s">
        <v>114</v>
      </c>
    </row>
    <row r="195" spans="1:5" s="5" customFormat="1" ht="19.899999999999999" customHeight="1" x14ac:dyDescent="0.3">
      <c r="A195" s="41"/>
      <c r="B195" s="42"/>
      <c r="C195" s="7" t="s">
        <v>5</v>
      </c>
      <c r="D195" s="7">
        <v>6</v>
      </c>
      <c r="E195" s="6" t="s">
        <v>111</v>
      </c>
    </row>
    <row r="196" spans="1:5" s="5" customFormat="1" ht="19.899999999999999" customHeight="1" x14ac:dyDescent="0.3">
      <c r="A196" s="41"/>
      <c r="B196" s="42"/>
      <c r="C196" s="7" t="s">
        <v>6</v>
      </c>
      <c r="D196" s="7">
        <v>4</v>
      </c>
      <c r="E196" s="6" t="s">
        <v>110</v>
      </c>
    </row>
    <row r="197" spans="1:5" s="5" customFormat="1" ht="19.899999999999999" customHeight="1" x14ac:dyDescent="0.3">
      <c r="A197" s="45"/>
      <c r="B197" s="46"/>
      <c r="C197" s="10" t="s">
        <v>11</v>
      </c>
      <c r="D197" s="10">
        <v>3</v>
      </c>
      <c r="E197" s="11" t="s">
        <v>59</v>
      </c>
    </row>
    <row r="198" spans="1:5" s="5" customFormat="1" ht="19.899999999999999" customHeight="1" x14ac:dyDescent="0.3">
      <c r="A198" s="39" t="s">
        <v>62</v>
      </c>
      <c r="B198" s="30" t="s">
        <v>0</v>
      </c>
      <c r="C198" s="30"/>
      <c r="D198" s="20">
        <f>D199</f>
        <v>20</v>
      </c>
      <c r="E198" s="40"/>
    </row>
    <row r="199" spans="1:5" s="5" customFormat="1" ht="18" customHeight="1" x14ac:dyDescent="0.3">
      <c r="A199" s="41"/>
      <c r="B199" s="42" t="s">
        <v>1</v>
      </c>
      <c r="C199" s="7" t="s">
        <v>2</v>
      </c>
      <c r="D199" s="7">
        <f>SUM(D200:D204)</f>
        <v>20</v>
      </c>
      <c r="E199" s="6"/>
    </row>
    <row r="200" spans="1:5" s="5" customFormat="1" ht="19.899999999999999" customHeight="1" x14ac:dyDescent="0.3">
      <c r="A200" s="41"/>
      <c r="B200" s="42"/>
      <c r="C200" s="7" t="s">
        <v>3</v>
      </c>
      <c r="D200" s="7">
        <v>1</v>
      </c>
      <c r="E200" s="6" t="s">
        <v>9</v>
      </c>
    </row>
    <row r="201" spans="1:5" s="5" customFormat="1" ht="19.899999999999999" customHeight="1" x14ac:dyDescent="0.3">
      <c r="A201" s="41"/>
      <c r="B201" s="42"/>
      <c r="C201" s="7" t="s">
        <v>4</v>
      </c>
      <c r="D201" s="7">
        <v>6</v>
      </c>
      <c r="E201" s="6" t="s">
        <v>125</v>
      </c>
    </row>
    <row r="202" spans="1:5" s="5" customFormat="1" ht="19.899999999999999" customHeight="1" x14ac:dyDescent="0.3">
      <c r="A202" s="41"/>
      <c r="B202" s="42"/>
      <c r="C202" s="7" t="s">
        <v>5</v>
      </c>
      <c r="D202" s="7">
        <v>8</v>
      </c>
      <c r="E202" s="6" t="s">
        <v>176</v>
      </c>
    </row>
    <row r="203" spans="1:5" s="5" customFormat="1" ht="19.899999999999999" customHeight="1" x14ac:dyDescent="0.3">
      <c r="A203" s="43"/>
      <c r="B203" s="44"/>
      <c r="C203" s="8" t="s">
        <v>6</v>
      </c>
      <c r="D203" s="8">
        <v>4</v>
      </c>
      <c r="E203" s="9" t="s">
        <v>45</v>
      </c>
    </row>
    <row r="204" spans="1:5" s="5" customFormat="1" ht="19.899999999999999" customHeight="1" x14ac:dyDescent="0.3">
      <c r="A204" s="45"/>
      <c r="B204" s="46"/>
      <c r="C204" s="10" t="s">
        <v>11</v>
      </c>
      <c r="D204" s="10">
        <v>1</v>
      </c>
      <c r="E204" s="11" t="s">
        <v>22</v>
      </c>
    </row>
    <row r="205" spans="1:5" s="5" customFormat="1" ht="19.899999999999999" customHeight="1" x14ac:dyDescent="0.3">
      <c r="A205" s="39" t="s">
        <v>63</v>
      </c>
      <c r="B205" s="30" t="s">
        <v>0</v>
      </c>
      <c r="C205" s="30"/>
      <c r="D205" s="20">
        <f>D206</f>
        <v>30</v>
      </c>
      <c r="E205" s="40"/>
    </row>
    <row r="206" spans="1:5" s="5" customFormat="1" ht="18" customHeight="1" x14ac:dyDescent="0.3">
      <c r="A206" s="41"/>
      <c r="B206" s="42" t="s">
        <v>1</v>
      </c>
      <c r="C206" s="7" t="s">
        <v>2</v>
      </c>
      <c r="D206" s="7">
        <f>SUM(D207:D211)</f>
        <v>30</v>
      </c>
      <c r="E206" s="6"/>
    </row>
    <row r="207" spans="1:5" s="5" customFormat="1" ht="18" customHeight="1" x14ac:dyDescent="0.3">
      <c r="A207" s="41"/>
      <c r="B207" s="42"/>
      <c r="C207" s="7" t="s">
        <v>3</v>
      </c>
      <c r="D207" s="7">
        <v>1</v>
      </c>
      <c r="E207" s="6" t="s">
        <v>9</v>
      </c>
    </row>
    <row r="208" spans="1:5" s="5" customFormat="1" ht="18" customHeight="1" x14ac:dyDescent="0.3">
      <c r="A208" s="41"/>
      <c r="B208" s="42"/>
      <c r="C208" s="7" t="s">
        <v>4</v>
      </c>
      <c r="D208" s="7">
        <v>6</v>
      </c>
      <c r="E208" s="6" t="s">
        <v>72</v>
      </c>
    </row>
    <row r="209" spans="1:5" s="5" customFormat="1" ht="18" customHeight="1" x14ac:dyDescent="0.3">
      <c r="A209" s="41"/>
      <c r="B209" s="42"/>
      <c r="C209" s="7" t="s">
        <v>5</v>
      </c>
      <c r="D209" s="7">
        <v>8</v>
      </c>
      <c r="E209" s="6" t="s">
        <v>177</v>
      </c>
    </row>
    <row r="210" spans="1:5" s="5" customFormat="1" ht="18" customHeight="1" x14ac:dyDescent="0.3">
      <c r="A210" s="41"/>
      <c r="B210" s="42"/>
      <c r="C210" s="7" t="s">
        <v>6</v>
      </c>
      <c r="D210" s="7">
        <v>11</v>
      </c>
      <c r="E210" s="6" t="s">
        <v>69</v>
      </c>
    </row>
    <row r="211" spans="1:5" s="5" customFormat="1" ht="18" customHeight="1" x14ac:dyDescent="0.3">
      <c r="A211" s="43"/>
      <c r="B211" s="44"/>
      <c r="C211" s="8" t="s">
        <v>11</v>
      </c>
      <c r="D211" s="8">
        <v>4</v>
      </c>
      <c r="E211" s="9" t="s">
        <v>93</v>
      </c>
    </row>
    <row r="212" spans="1:5" s="5" customFormat="1" ht="18" customHeight="1" x14ac:dyDescent="0.3">
      <c r="A212" s="39" t="s">
        <v>34</v>
      </c>
      <c r="B212" s="36" t="s">
        <v>0</v>
      </c>
      <c r="C212" s="36"/>
      <c r="D212" s="21">
        <f>D213</f>
        <v>20</v>
      </c>
      <c r="E212" s="18"/>
    </row>
    <row r="213" spans="1:5" s="5" customFormat="1" ht="18" customHeight="1" x14ac:dyDescent="0.3">
      <c r="A213" s="41"/>
      <c r="B213" s="37" t="s">
        <v>1</v>
      </c>
      <c r="C213" s="22" t="s">
        <v>2</v>
      </c>
      <c r="D213" s="22">
        <f>SUM(D214:D218)</f>
        <v>20</v>
      </c>
      <c r="E213" s="13"/>
    </row>
    <row r="214" spans="1:5" s="5" customFormat="1" ht="19.899999999999999" customHeight="1" x14ac:dyDescent="0.3">
      <c r="A214" s="41"/>
      <c r="B214" s="37"/>
      <c r="C214" s="22" t="s">
        <v>3</v>
      </c>
      <c r="D214" s="22">
        <v>1</v>
      </c>
      <c r="E214" s="13" t="s">
        <v>22</v>
      </c>
    </row>
    <row r="215" spans="1:5" s="5" customFormat="1" ht="19.899999999999999" customHeight="1" x14ac:dyDescent="0.3">
      <c r="A215" s="41"/>
      <c r="B215" s="37"/>
      <c r="C215" s="22" t="s">
        <v>4</v>
      </c>
      <c r="D215" s="22">
        <v>7</v>
      </c>
      <c r="E215" s="13" t="s">
        <v>139</v>
      </c>
    </row>
    <row r="216" spans="1:5" s="5" customFormat="1" ht="19.899999999999999" customHeight="1" x14ac:dyDescent="0.3">
      <c r="A216" s="41"/>
      <c r="B216" s="37"/>
      <c r="C216" s="22" t="s">
        <v>5</v>
      </c>
      <c r="D216" s="22">
        <v>8</v>
      </c>
      <c r="E216" s="13" t="s">
        <v>105</v>
      </c>
    </row>
    <row r="217" spans="1:5" s="5" customFormat="1" ht="19.899999999999999" customHeight="1" x14ac:dyDescent="0.3">
      <c r="A217" s="41"/>
      <c r="B217" s="37"/>
      <c r="C217" s="22" t="s">
        <v>6</v>
      </c>
      <c r="D217" s="22">
        <v>2</v>
      </c>
      <c r="E217" s="19" t="s">
        <v>106</v>
      </c>
    </row>
    <row r="218" spans="1:5" s="5" customFormat="1" ht="19.899999999999999" customHeight="1" thickBot="1" x14ac:dyDescent="0.35">
      <c r="A218" s="52"/>
      <c r="B218" s="38"/>
      <c r="C218" s="23" t="s">
        <v>11</v>
      </c>
      <c r="D218" s="23">
        <v>2</v>
      </c>
      <c r="E218" s="14" t="s">
        <v>8</v>
      </c>
    </row>
    <row r="219" spans="1:5" s="5" customFormat="1" ht="19.899999999999999" customHeight="1" x14ac:dyDescent="0.3">
      <c r="A219" s="72" t="s">
        <v>88</v>
      </c>
      <c r="B219" s="33" t="s">
        <v>0</v>
      </c>
      <c r="C219" s="33"/>
      <c r="D219" s="24">
        <f>D220</f>
        <v>14</v>
      </c>
      <c r="E219" s="55"/>
    </row>
    <row r="220" spans="1:5" s="5" customFormat="1" ht="19.899999999999999" customHeight="1" x14ac:dyDescent="0.3">
      <c r="A220" s="56"/>
      <c r="B220" s="44" t="s">
        <v>1</v>
      </c>
      <c r="C220" s="7" t="s">
        <v>2</v>
      </c>
      <c r="D220" s="7">
        <f>SUM(D221:D226)</f>
        <v>14</v>
      </c>
      <c r="E220" s="6"/>
    </row>
    <row r="221" spans="1:5" s="5" customFormat="1" ht="19.899999999999999" customHeight="1" x14ac:dyDescent="0.3">
      <c r="A221" s="56"/>
      <c r="B221" s="57"/>
      <c r="C221" s="7" t="s">
        <v>20</v>
      </c>
      <c r="D221" s="7">
        <v>1</v>
      </c>
      <c r="E221" s="6" t="s">
        <v>100</v>
      </c>
    </row>
    <row r="222" spans="1:5" s="5" customFormat="1" ht="19.899999999999999" customHeight="1" x14ac:dyDescent="0.3">
      <c r="A222" s="56"/>
      <c r="B222" s="57"/>
      <c r="C222" s="7" t="s">
        <v>3</v>
      </c>
      <c r="D222" s="7">
        <v>1</v>
      </c>
      <c r="E222" s="6" t="s">
        <v>22</v>
      </c>
    </row>
    <row r="223" spans="1:5" s="5" customFormat="1" ht="19.899999999999999" customHeight="1" x14ac:dyDescent="0.3">
      <c r="A223" s="56"/>
      <c r="B223" s="57"/>
      <c r="C223" s="7" t="s">
        <v>4</v>
      </c>
      <c r="D223" s="7">
        <v>3</v>
      </c>
      <c r="E223" s="6" t="s">
        <v>178</v>
      </c>
    </row>
    <row r="224" spans="1:5" s="5" customFormat="1" ht="19.899999999999999" customHeight="1" x14ac:dyDescent="0.3">
      <c r="A224" s="56"/>
      <c r="B224" s="57"/>
      <c r="C224" s="7" t="s">
        <v>5</v>
      </c>
      <c r="D224" s="7">
        <v>6</v>
      </c>
      <c r="E224" s="6" t="s">
        <v>179</v>
      </c>
    </row>
    <row r="225" spans="1:5" s="5" customFormat="1" ht="19.899999999999999" customHeight="1" x14ac:dyDescent="0.3">
      <c r="A225" s="56"/>
      <c r="B225" s="57"/>
      <c r="C225" s="15" t="s">
        <v>6</v>
      </c>
      <c r="D225" s="15">
        <v>2</v>
      </c>
      <c r="E225" s="16" t="s">
        <v>180</v>
      </c>
    </row>
    <row r="226" spans="1:5" s="5" customFormat="1" ht="19.899999999999999" customHeight="1" x14ac:dyDescent="0.3">
      <c r="A226" s="49"/>
      <c r="B226" s="58"/>
      <c r="C226" s="10" t="s">
        <v>11</v>
      </c>
      <c r="D226" s="10">
        <v>1</v>
      </c>
      <c r="E226" s="11" t="s">
        <v>126</v>
      </c>
    </row>
    <row r="227" spans="1:5" s="5" customFormat="1" ht="19.899999999999999" customHeight="1" x14ac:dyDescent="0.3">
      <c r="A227" s="39" t="s">
        <v>33</v>
      </c>
      <c r="B227" s="30" t="s">
        <v>0</v>
      </c>
      <c r="C227" s="30"/>
      <c r="D227" s="20">
        <f>D228</f>
        <v>22</v>
      </c>
      <c r="E227" s="40"/>
    </row>
    <row r="228" spans="1:5" s="5" customFormat="1" ht="19.899999999999999" customHeight="1" x14ac:dyDescent="0.3">
      <c r="A228" s="41"/>
      <c r="B228" s="42" t="s">
        <v>1</v>
      </c>
      <c r="C228" s="7" t="s">
        <v>2</v>
      </c>
      <c r="D228" s="7">
        <f>SUM(D229:D233)</f>
        <v>22</v>
      </c>
      <c r="E228" s="6"/>
    </row>
    <row r="229" spans="1:5" s="5" customFormat="1" ht="19.899999999999999" customHeight="1" x14ac:dyDescent="0.3">
      <c r="A229" s="41"/>
      <c r="B229" s="42"/>
      <c r="C229" s="7" t="s">
        <v>3</v>
      </c>
      <c r="D229" s="7">
        <v>1</v>
      </c>
      <c r="E229" s="6" t="s">
        <v>7</v>
      </c>
    </row>
    <row r="230" spans="1:5" s="5" customFormat="1" ht="19.899999999999999" customHeight="1" x14ac:dyDescent="0.3">
      <c r="A230" s="41"/>
      <c r="B230" s="42"/>
      <c r="C230" s="7" t="s">
        <v>4</v>
      </c>
      <c r="D230" s="7">
        <v>4</v>
      </c>
      <c r="E230" s="6" t="s">
        <v>94</v>
      </c>
    </row>
    <row r="231" spans="1:5" s="5" customFormat="1" ht="19.899999999999999" customHeight="1" x14ac:dyDescent="0.3">
      <c r="A231" s="41"/>
      <c r="B231" s="42"/>
      <c r="C231" s="22" t="s">
        <v>5</v>
      </c>
      <c r="D231" s="22">
        <v>8</v>
      </c>
      <c r="E231" s="13" t="s">
        <v>181</v>
      </c>
    </row>
    <row r="232" spans="1:5" s="5" customFormat="1" ht="19.899999999999999" customHeight="1" x14ac:dyDescent="0.3">
      <c r="A232" s="41"/>
      <c r="B232" s="42"/>
      <c r="C232" s="7" t="s">
        <v>6</v>
      </c>
      <c r="D232" s="7">
        <v>5</v>
      </c>
      <c r="E232" s="6" t="s">
        <v>182</v>
      </c>
    </row>
    <row r="233" spans="1:5" s="5" customFormat="1" ht="19.899999999999999" customHeight="1" x14ac:dyDescent="0.3">
      <c r="A233" s="45"/>
      <c r="B233" s="46"/>
      <c r="C233" s="10" t="s">
        <v>11</v>
      </c>
      <c r="D233" s="10">
        <v>4</v>
      </c>
      <c r="E233" s="11" t="s">
        <v>129</v>
      </c>
    </row>
    <row r="234" spans="1:5" s="5" customFormat="1" ht="19.899999999999999" customHeight="1" x14ac:dyDescent="0.3">
      <c r="A234" s="39" t="s">
        <v>90</v>
      </c>
      <c r="B234" s="30" t="s">
        <v>0</v>
      </c>
      <c r="C234" s="30"/>
      <c r="D234" s="20">
        <f>D235</f>
        <v>14</v>
      </c>
      <c r="E234" s="40"/>
    </row>
    <row r="235" spans="1:5" s="5" customFormat="1" ht="19.899999999999999" customHeight="1" x14ac:dyDescent="0.3">
      <c r="A235" s="41"/>
      <c r="B235" s="42" t="s">
        <v>1</v>
      </c>
      <c r="C235" s="7" t="s">
        <v>2</v>
      </c>
      <c r="D235" s="7">
        <f>SUM(D236:D240)</f>
        <v>14</v>
      </c>
      <c r="E235" s="6"/>
    </row>
    <row r="236" spans="1:5" s="5" customFormat="1" ht="19.899999999999999" customHeight="1" x14ac:dyDescent="0.3">
      <c r="A236" s="41"/>
      <c r="B236" s="42"/>
      <c r="C236" s="7" t="s">
        <v>3</v>
      </c>
      <c r="D236" s="7">
        <v>1</v>
      </c>
      <c r="E236" s="6" t="s">
        <v>22</v>
      </c>
    </row>
    <row r="237" spans="1:5" s="5" customFormat="1" ht="19.899999999999999" customHeight="1" x14ac:dyDescent="0.3">
      <c r="A237" s="41"/>
      <c r="B237" s="42"/>
      <c r="C237" s="7" t="s">
        <v>4</v>
      </c>
      <c r="D237" s="7">
        <v>3</v>
      </c>
      <c r="E237" s="6" t="s">
        <v>127</v>
      </c>
    </row>
    <row r="238" spans="1:5" s="5" customFormat="1" ht="19.899999999999999" customHeight="1" x14ac:dyDescent="0.3">
      <c r="A238" s="41"/>
      <c r="B238" s="42"/>
      <c r="C238" s="7" t="s">
        <v>5</v>
      </c>
      <c r="D238" s="7">
        <v>4</v>
      </c>
      <c r="E238" s="6" t="s">
        <v>128</v>
      </c>
    </row>
    <row r="239" spans="1:5" s="5" customFormat="1" ht="19.899999999999999" customHeight="1" x14ac:dyDescent="0.3">
      <c r="A239" s="41"/>
      <c r="B239" s="42"/>
      <c r="C239" s="7" t="s">
        <v>6</v>
      </c>
      <c r="D239" s="7">
        <v>3</v>
      </c>
      <c r="E239" s="6" t="s">
        <v>183</v>
      </c>
    </row>
    <row r="240" spans="1:5" x14ac:dyDescent="0.3">
      <c r="A240" s="45"/>
      <c r="B240" s="46"/>
      <c r="C240" s="10" t="s">
        <v>11</v>
      </c>
      <c r="D240" s="10">
        <v>3</v>
      </c>
      <c r="E240" s="11" t="s">
        <v>184</v>
      </c>
    </row>
    <row r="241" spans="1:5" x14ac:dyDescent="0.3">
      <c r="A241" s="70" t="s">
        <v>60</v>
      </c>
      <c r="B241" s="30" t="s">
        <v>0</v>
      </c>
      <c r="C241" s="30"/>
      <c r="D241" s="20">
        <f>D242</f>
        <v>13</v>
      </c>
      <c r="E241" s="40"/>
    </row>
    <row r="242" spans="1:5" x14ac:dyDescent="0.3">
      <c r="A242" s="41"/>
      <c r="B242" s="42" t="s">
        <v>1</v>
      </c>
      <c r="C242" s="7" t="s">
        <v>2</v>
      </c>
      <c r="D242" s="7">
        <f>SUM(D243:D246)</f>
        <v>13</v>
      </c>
      <c r="E242" s="6"/>
    </row>
    <row r="243" spans="1:5" x14ac:dyDescent="0.3">
      <c r="A243" s="41"/>
      <c r="B243" s="42"/>
      <c r="C243" s="7" t="s">
        <v>3</v>
      </c>
      <c r="D243" s="7">
        <v>1</v>
      </c>
      <c r="E243" s="6" t="s">
        <v>22</v>
      </c>
    </row>
    <row r="244" spans="1:5" x14ac:dyDescent="0.3">
      <c r="A244" s="41"/>
      <c r="B244" s="42"/>
      <c r="C244" s="7" t="s">
        <v>4</v>
      </c>
      <c r="D244" s="7">
        <v>4</v>
      </c>
      <c r="E244" s="6" t="s">
        <v>61</v>
      </c>
    </row>
    <row r="245" spans="1:5" x14ac:dyDescent="0.3">
      <c r="A245" s="41"/>
      <c r="B245" s="42"/>
      <c r="C245" s="7" t="s">
        <v>5</v>
      </c>
      <c r="D245" s="7">
        <v>6</v>
      </c>
      <c r="E245" s="6" t="s">
        <v>68</v>
      </c>
    </row>
    <row r="246" spans="1:5" x14ac:dyDescent="0.3">
      <c r="A246" s="43"/>
      <c r="B246" s="44"/>
      <c r="C246" s="8" t="s">
        <v>6</v>
      </c>
      <c r="D246" s="8">
        <v>2</v>
      </c>
      <c r="E246" s="9" t="s">
        <v>112</v>
      </c>
    </row>
    <row r="247" spans="1:5" x14ac:dyDescent="0.3">
      <c r="A247" s="70" t="s">
        <v>91</v>
      </c>
      <c r="B247" s="30" t="s">
        <v>0</v>
      </c>
      <c r="C247" s="30"/>
      <c r="D247" s="20">
        <f>D248</f>
        <v>17</v>
      </c>
      <c r="E247" s="40"/>
    </row>
    <row r="248" spans="1:5" x14ac:dyDescent="0.3">
      <c r="A248" s="41"/>
      <c r="B248" s="42" t="s">
        <v>1</v>
      </c>
      <c r="C248" s="7" t="s">
        <v>2</v>
      </c>
      <c r="D248" s="7">
        <f>SUM(D249:D252)</f>
        <v>17</v>
      </c>
      <c r="E248" s="6"/>
    </row>
    <row r="249" spans="1:5" x14ac:dyDescent="0.3">
      <c r="A249" s="41"/>
      <c r="B249" s="42"/>
      <c r="C249" s="7" t="s">
        <v>3</v>
      </c>
      <c r="D249" s="7">
        <v>1</v>
      </c>
      <c r="E249" s="6" t="s">
        <v>9</v>
      </c>
    </row>
    <row r="250" spans="1:5" x14ac:dyDescent="0.3">
      <c r="A250" s="41"/>
      <c r="B250" s="42"/>
      <c r="C250" s="22" t="s">
        <v>4</v>
      </c>
      <c r="D250" s="22">
        <v>5</v>
      </c>
      <c r="E250" s="13" t="s">
        <v>140</v>
      </c>
    </row>
    <row r="251" spans="1:5" x14ac:dyDescent="0.3">
      <c r="A251" s="41"/>
      <c r="B251" s="42"/>
      <c r="C251" s="22" t="s">
        <v>5</v>
      </c>
      <c r="D251" s="22">
        <v>4</v>
      </c>
      <c r="E251" s="13" t="s">
        <v>141</v>
      </c>
    </row>
    <row r="252" spans="1:5" ht="17.25" thickBot="1" x14ac:dyDescent="0.35">
      <c r="A252" s="52"/>
      <c r="B252" s="53"/>
      <c r="C252" s="23" t="s">
        <v>6</v>
      </c>
      <c r="D252" s="23">
        <v>7</v>
      </c>
      <c r="E252" s="14" t="s">
        <v>97</v>
      </c>
    </row>
  </sheetData>
  <mergeCells count="109">
    <mergeCell ref="A19:A25"/>
    <mergeCell ref="B19:C19"/>
    <mergeCell ref="B20:B25"/>
    <mergeCell ref="A13:A18"/>
    <mergeCell ref="B13:C13"/>
    <mergeCell ref="B14:B18"/>
    <mergeCell ref="A5:C5"/>
    <mergeCell ref="A6:A12"/>
    <mergeCell ref="B6:C6"/>
    <mergeCell ref="B7:B12"/>
    <mergeCell ref="A37:A50"/>
    <mergeCell ref="B37:C37"/>
    <mergeCell ref="B38:C38"/>
    <mergeCell ref="B39:B45"/>
    <mergeCell ref="B47:B50"/>
    <mergeCell ref="A31:A36"/>
    <mergeCell ref="B31:C31"/>
    <mergeCell ref="B32:B36"/>
    <mergeCell ref="A26:A30"/>
    <mergeCell ref="B26:C26"/>
    <mergeCell ref="B27:B30"/>
    <mergeCell ref="A65:A71"/>
    <mergeCell ref="B65:C65"/>
    <mergeCell ref="B66:B71"/>
    <mergeCell ref="A58:A64"/>
    <mergeCell ref="B58:C58"/>
    <mergeCell ref="B59:B64"/>
    <mergeCell ref="A51:A57"/>
    <mergeCell ref="B51:C51"/>
    <mergeCell ref="B52:B57"/>
    <mergeCell ref="A87:A93"/>
    <mergeCell ref="B87:C87"/>
    <mergeCell ref="B88:B93"/>
    <mergeCell ref="A79:A86"/>
    <mergeCell ref="B79:C79"/>
    <mergeCell ref="B80:B86"/>
    <mergeCell ref="A72:A78"/>
    <mergeCell ref="B72:C72"/>
    <mergeCell ref="B73:B78"/>
    <mergeCell ref="A108:A113"/>
    <mergeCell ref="B108:C108"/>
    <mergeCell ref="B109:B113"/>
    <mergeCell ref="A101:A107"/>
    <mergeCell ref="B101:C101"/>
    <mergeCell ref="B102:B107"/>
    <mergeCell ref="A94:A100"/>
    <mergeCell ref="B94:C94"/>
    <mergeCell ref="B95:B100"/>
    <mergeCell ref="A128:A135"/>
    <mergeCell ref="B128:C128"/>
    <mergeCell ref="B129:B135"/>
    <mergeCell ref="A121:A127"/>
    <mergeCell ref="B121:C121"/>
    <mergeCell ref="B122:B127"/>
    <mergeCell ref="A114:A120"/>
    <mergeCell ref="B114:C114"/>
    <mergeCell ref="B115:B120"/>
    <mergeCell ref="A150:A156"/>
    <mergeCell ref="B150:C150"/>
    <mergeCell ref="B151:B156"/>
    <mergeCell ref="A143:A149"/>
    <mergeCell ref="B143:C143"/>
    <mergeCell ref="B144:B149"/>
    <mergeCell ref="A136:A142"/>
    <mergeCell ref="B136:C136"/>
    <mergeCell ref="B137:B142"/>
    <mergeCell ref="A171:A176"/>
    <mergeCell ref="B171:C171"/>
    <mergeCell ref="B172:B176"/>
    <mergeCell ref="A164:A170"/>
    <mergeCell ref="B164:C164"/>
    <mergeCell ref="B165:B170"/>
    <mergeCell ref="A157:A163"/>
    <mergeCell ref="B157:C157"/>
    <mergeCell ref="B158:B163"/>
    <mergeCell ref="B199:B204"/>
    <mergeCell ref="A191:A197"/>
    <mergeCell ref="B191:C191"/>
    <mergeCell ref="B192:B197"/>
    <mergeCell ref="A185:A190"/>
    <mergeCell ref="B185:C185"/>
    <mergeCell ref="B186:B190"/>
    <mergeCell ref="A177:A184"/>
    <mergeCell ref="B177:C177"/>
    <mergeCell ref="B178:B184"/>
    <mergeCell ref="A2:E2"/>
    <mergeCell ref="A247:A252"/>
    <mergeCell ref="B247:C247"/>
    <mergeCell ref="B248:B252"/>
    <mergeCell ref="A241:A246"/>
    <mergeCell ref="B241:C241"/>
    <mergeCell ref="B242:B246"/>
    <mergeCell ref="A234:A240"/>
    <mergeCell ref="B234:C234"/>
    <mergeCell ref="B235:B240"/>
    <mergeCell ref="A227:A233"/>
    <mergeCell ref="B227:C227"/>
    <mergeCell ref="B228:B233"/>
    <mergeCell ref="A219:A226"/>
    <mergeCell ref="B219:C219"/>
    <mergeCell ref="B220:B226"/>
    <mergeCell ref="A212:A218"/>
    <mergeCell ref="B212:C212"/>
    <mergeCell ref="B213:B218"/>
    <mergeCell ref="A205:A211"/>
    <mergeCell ref="B205:C205"/>
    <mergeCell ref="B206:B211"/>
    <mergeCell ref="A198:A204"/>
    <mergeCell ref="B198:C198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2021-11-17T00:12:57Z</cp:lastPrinted>
  <dcterms:created xsi:type="dcterms:W3CDTF">2016-04-22T01:50:42Z</dcterms:created>
  <dcterms:modified xsi:type="dcterms:W3CDTF">2021-12-28T05:38:53Z</dcterms:modified>
</cp:coreProperties>
</file>